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9D9A3837-9B2D-43B4-9E23-63A63676145B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hosqer'!$A$1:$E$103</definedName>
    <definedName name="_xlnm.Print_Area" localSheetId="3">'Dramakani hamematakan'!$A$1:$F$90</definedName>
    <definedName name="_xlnm.Print_Area" localSheetId="0">'Ekamut-caxs'!$A$1:$E$86</definedName>
    <definedName name="_xlnm.Print_Area" localSheetId="2">'Ekamutneri hamematakan'!$A$1:$F$73</definedName>
    <definedName name="_xlnm.Print_Area" localSheetId="8">'Khmberi ev erekhaneri tiv'!$A$1:$F$59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N7" i="11"/>
  <c r="E60" i="9" l="1"/>
  <c r="E61" i="9"/>
  <c r="C14" i="11" l="1"/>
  <c r="D14" i="11"/>
  <c r="F45" i="22" l="1"/>
  <c r="E45" i="22"/>
  <c r="D45" i="22"/>
  <c r="C45" i="22"/>
  <c r="F41" i="22"/>
  <c r="E41" i="22"/>
  <c r="D41" i="22"/>
  <c r="C41" i="22"/>
  <c r="F20" i="22"/>
  <c r="E20" i="22"/>
  <c r="D20" i="22"/>
  <c r="C20" i="22"/>
  <c r="F7" i="22"/>
  <c r="E7" i="22"/>
  <c r="D7" i="22"/>
  <c r="D49" i="22" s="1"/>
  <c r="C7" i="22"/>
  <c r="C49" i="22" s="1"/>
  <c r="F49" i="22" l="1"/>
  <c r="E49" i="22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N17" i="23" s="1"/>
  <c r="I17" i="23"/>
  <c r="E17" i="23"/>
  <c r="F17" i="23" s="1"/>
  <c r="N16" i="23"/>
  <c r="M16" i="23"/>
  <c r="N15" i="23"/>
  <c r="M15" i="23"/>
  <c r="N14" i="23"/>
  <c r="M14" i="23"/>
  <c r="N13" i="23"/>
  <c r="O13" i="23" s="1"/>
  <c r="M13" i="23"/>
  <c r="N12" i="23"/>
  <c r="M12" i="23"/>
  <c r="N11" i="23"/>
  <c r="M11" i="23"/>
  <c r="N10" i="23"/>
  <c r="M10" i="23"/>
  <c r="N9" i="23"/>
  <c r="M9" i="23"/>
  <c r="N8" i="23"/>
  <c r="O8" i="23" s="1"/>
  <c r="M8" i="23"/>
  <c r="N7" i="23"/>
  <c r="M7" i="23"/>
  <c r="E7" i="7"/>
  <c r="E1" i="7"/>
  <c r="O11" i="23" l="1"/>
  <c r="O15" i="23"/>
  <c r="O9" i="23"/>
  <c r="O10" i="23"/>
  <c r="O7" i="23"/>
  <c r="O14" i="23"/>
  <c r="O16" i="23"/>
  <c r="D8" i="9"/>
  <c r="O12" i="23"/>
  <c r="M28" i="23"/>
  <c r="D24" i="19" s="1"/>
  <c r="D59" i="19" s="1"/>
  <c r="M17" i="23"/>
  <c r="O17" i="23" s="1"/>
  <c r="L19" i="23"/>
  <c r="N18" i="23"/>
  <c r="N19" i="23" s="1"/>
  <c r="N20" i="23" s="1"/>
  <c r="D21" i="19" s="1"/>
  <c r="I19" i="23"/>
  <c r="D27" i="9"/>
  <c r="O18" i="23"/>
  <c r="F19" i="23"/>
  <c r="F20" i="23" s="1"/>
  <c r="F27" i="23" s="1"/>
  <c r="D40" i="19" s="1"/>
  <c r="J17" i="23"/>
  <c r="J19" i="23" s="1"/>
  <c r="J20" i="23" s="1"/>
  <c r="J27" i="23" s="1"/>
  <c r="D41" i="19" s="1"/>
  <c r="E19" i="23"/>
  <c r="M19" i="23" l="1"/>
  <c r="M20" i="23" s="1"/>
  <c r="M27" i="23" s="1"/>
  <c r="D41" i="7" s="1"/>
  <c r="O19" i="23"/>
  <c r="O20" i="23" s="1"/>
  <c r="O27" i="23" s="1"/>
  <c r="D42" i="19" s="1"/>
  <c r="D10" i="9"/>
  <c r="E10" i="9" s="1"/>
  <c r="D39" i="7"/>
  <c r="D40" i="7"/>
  <c r="D103" i="7"/>
  <c r="B103" i="7"/>
  <c r="D6" i="10" l="1"/>
  <c r="F5" i="10"/>
  <c r="F5" i="9" s="1"/>
  <c r="D77" i="7"/>
  <c r="D20" i="21" l="1"/>
  <c r="D19" i="21"/>
  <c r="D18" i="21"/>
  <c r="D17" i="21"/>
  <c r="H23" i="11"/>
  <c r="H21" i="11"/>
  <c r="D66" i="18"/>
  <c r="D64" i="18"/>
  <c r="D88" i="10"/>
  <c r="D86" i="10"/>
  <c r="D71" i="9"/>
  <c r="D69" i="9"/>
  <c r="D100" i="7"/>
  <c r="D98" i="7"/>
  <c r="B83" i="10"/>
  <c r="D82" i="10"/>
  <c r="B82" i="10"/>
  <c r="D31" i="7"/>
  <c r="C19" i="11" l="1"/>
  <c r="C18" i="11"/>
  <c r="D32" i="7" l="1"/>
  <c r="D54" i="18"/>
  <c r="D59" i="18" l="1"/>
  <c r="D11" i="21"/>
  <c r="C11" i="21"/>
  <c r="D18" i="19" s="1"/>
  <c r="D21" i="7" s="1"/>
  <c r="D45" i="19"/>
  <c r="D37" i="19"/>
  <c r="A14" i="7"/>
  <c r="A2" i="9"/>
  <c r="A2" i="10"/>
  <c r="A2" i="18"/>
  <c r="A2" i="11"/>
  <c r="A2" i="21"/>
  <c r="D78" i="7" l="1"/>
  <c r="F59" i="18"/>
  <c r="G62" i="18" s="1"/>
  <c r="D24" i="7"/>
  <c r="D73" i="7"/>
  <c r="D51" i="7" l="1"/>
  <c r="D50" i="7"/>
  <c r="D49" i="7" l="1"/>
  <c r="D74" i="7"/>
  <c r="D83" i="10"/>
  <c r="E83" i="10" s="1"/>
  <c r="D21" i="9"/>
  <c r="E21" i="9" s="1"/>
  <c r="E82" i="10"/>
  <c r="D76" i="10"/>
  <c r="E76" i="10" s="1"/>
  <c r="D75" i="10"/>
  <c r="D22" i="9"/>
  <c r="E22" i="9" s="1"/>
  <c r="D62" i="9"/>
  <c r="E62" i="9" s="1"/>
  <c r="D59" i="9"/>
  <c r="E59" i="9" s="1"/>
  <c r="D20" i="10"/>
  <c r="D61" i="10"/>
  <c r="E61" i="10" s="1"/>
  <c r="D72" i="7"/>
  <c r="D58" i="10" s="1"/>
  <c r="C7" i="10"/>
  <c r="D19" i="10" l="1"/>
  <c r="E19" i="10" s="1"/>
  <c r="E20" i="10"/>
  <c r="D27" i="7" l="1"/>
  <c r="D19" i="7" l="1"/>
  <c r="D73" i="10" l="1"/>
  <c r="E73" i="10" s="1"/>
  <c r="D81" i="7"/>
  <c r="D55" i="9"/>
  <c r="E55" i="9" s="1"/>
  <c r="D56" i="9"/>
  <c r="E56" i="9" s="1"/>
  <c r="D66" i="7"/>
  <c r="D54" i="10" s="1"/>
  <c r="E54" i="10" s="1"/>
  <c r="D67" i="7"/>
  <c r="D55" i="10" s="1"/>
  <c r="E55" i="10" s="1"/>
  <c r="E9" i="10" l="1"/>
  <c r="E8" i="9"/>
  <c r="D58" i="9" l="1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3" i="19" s="1"/>
  <c r="D36" i="7" l="1"/>
  <c r="D93" i="7"/>
  <c r="D7" i="9"/>
  <c r="D63" i="9" l="1"/>
  <c r="D64" i="9"/>
  <c r="D65" i="9"/>
  <c r="D66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9" i="7" l="1"/>
  <c r="D44" i="7"/>
  <c r="D18" i="9" l="1"/>
  <c r="D30" i="18"/>
  <c r="D8" i="18"/>
  <c r="D34" i="18" l="1"/>
  <c r="D24" i="9" l="1"/>
  <c r="D80" i="10"/>
  <c r="D79" i="10"/>
  <c r="D78" i="10"/>
  <c r="D74" i="10"/>
  <c r="D72" i="10"/>
  <c r="D71" i="10"/>
  <c r="D70" i="10"/>
  <c r="D67" i="10"/>
  <c r="D66" i="10"/>
  <c r="D65" i="10"/>
  <c r="D64" i="10"/>
  <c r="D63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80" i="7" l="1"/>
  <c r="D69" i="10"/>
  <c r="C69" i="10"/>
  <c r="D81" i="10"/>
  <c r="C77" i="10" l="1"/>
  <c r="C68" i="10" s="1"/>
  <c r="D77" i="10"/>
  <c r="D68" i="10" s="1"/>
  <c r="E78" i="10"/>
  <c r="D26" i="7" l="1"/>
  <c r="D20" i="7" s="1"/>
  <c r="E77" i="10"/>
  <c r="D13" i="9" l="1"/>
  <c r="D13" i="10"/>
  <c r="D29" i="9"/>
  <c r="D47" i="9" l="1"/>
  <c r="D58" i="7"/>
  <c r="D46" i="10" s="1"/>
  <c r="D28" i="10"/>
  <c r="D28" i="9"/>
  <c r="E58" i="10"/>
  <c r="E63" i="10"/>
  <c r="D79" i="19" l="1"/>
  <c r="D27" i="10"/>
  <c r="E75" i="10"/>
  <c r="D30" i="9" l="1"/>
  <c r="E71" i="10" l="1"/>
  <c r="D29" i="10" l="1"/>
  <c r="E29" i="10" s="1"/>
  <c r="E28" i="10"/>
  <c r="D62" i="10"/>
  <c r="C62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4" i="10"/>
  <c r="E65" i="10"/>
  <c r="E66" i="10"/>
  <c r="E67" i="10"/>
  <c r="E70" i="10"/>
  <c r="E25" i="10"/>
  <c r="E27" i="10"/>
  <c r="C22" i="10" l="1"/>
  <c r="D22" i="10"/>
  <c r="E62" i="10"/>
  <c r="E32" i="10"/>
  <c r="E69" i="10"/>
  <c r="C33" i="9"/>
  <c r="C23" i="9" s="1"/>
  <c r="E66" i="9"/>
  <c r="E65" i="9"/>
  <c r="E64" i="9"/>
  <c r="E63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81" i="10"/>
  <c r="C21" i="10" s="1"/>
  <c r="E80" i="10"/>
  <c r="E74" i="10"/>
  <c r="E72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7" i="9"/>
  <c r="E68" i="10" l="1"/>
  <c r="E22" i="10"/>
  <c r="E79" i="10"/>
  <c r="E81" i="10"/>
  <c r="E17" i="9"/>
  <c r="E23" i="9"/>
  <c r="E21" i="10" l="1"/>
  <c r="C84" i="10" l="1"/>
  <c r="D34" i="7" l="1"/>
  <c r="D33" i="7" l="1"/>
  <c r="D12" i="10" l="1"/>
  <c r="D96" i="7"/>
  <c r="F79" i="19"/>
  <c r="D12" i="9"/>
  <c r="E12" i="9" s="1"/>
  <c r="E12" i="10" l="1"/>
  <c r="D7" i="10"/>
  <c r="D6" i="9"/>
  <c r="E6" i="9" s="1"/>
  <c r="D84" i="10" l="1"/>
  <c r="E84" i="10" s="1"/>
  <c r="E7" i="10"/>
  <c r="D67" i="9"/>
  <c r="E67" i="9" s="1"/>
</calcChain>
</file>

<file path=xl/sharedStrings.xml><?xml version="1.0" encoding="utf-8"?>
<sst xmlns="http://schemas.openxmlformats.org/spreadsheetml/2006/main" count="773" uniqueCount="309">
  <si>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</si>
  <si>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</si>
  <si>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</si>
  <si>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</si>
  <si>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</si>
  <si>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</si>
  <si>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</si>
  <si>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</si>
  <si>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</si>
  <si>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</si>
  <si>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</si>
  <si>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</si>
  <si>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</si>
  <si>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</si>
  <si>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</si>
  <si>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</si>
  <si>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</si>
  <si>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</si>
  <si>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</si>
  <si>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</si>
  <si>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</si>
  <si>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</si>
  <si>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</si>
  <si>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</si>
  <si>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</si>
  <si>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</si>
  <si>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</si>
  <si>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</si>
  <si>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</si>
  <si>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</si>
  <si>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</si>
  <si>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</si>
  <si>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</si>
  <si>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</si>
  <si>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</si>
  <si>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</si>
  <si>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</si>
  <si>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</si>
  <si>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</si>
  <si>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</si>
  <si>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</si>
  <si>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</si>
  <si>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</si>
  <si>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</si>
  <si>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</si>
  <si>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</si>
  <si>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</si>
  <si>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</si>
  <si>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</si>
  <si>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</si>
  <si>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</si>
  <si>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</si>
  <si>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</si>
  <si>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</si>
  <si>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</si>
  <si>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</si>
  <si>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</si>
  <si>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</si>
  <si>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</si>
  <si>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</si>
  <si>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</si>
  <si>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</si>
  <si>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</si>
  <si>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</si>
  <si>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</si>
  <si>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</si>
  <si>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</si>
  <si>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</si>
  <si>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</si>
  <si>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</si>
  <si>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</si>
  <si>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</si>
  <si>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</si>
  <si>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</si>
  <si>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</si>
  <si>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</si>
  <si>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</si>
  <si>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</si>
  <si>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</si>
  <si>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</si>
  <si>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</si>
  <si>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</si>
  <si>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</si>
  <si>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</si>
  <si>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</si>
  <si>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</si>
  <si>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</si>
  <si>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</si>
  <si>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</si>
  <si>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</si>
  <si>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</si>
  <si>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</si>
  <si>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</si>
  <si>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</si>
  <si>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</si>
  <si>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</si>
  <si>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</si>
  <si>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</si>
  <si>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</si>
  <si>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</si>
  <si>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</si>
  <si>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</si>
  <si>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</si>
  <si>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</si>
  <si>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</si>
  <si>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</si>
  <si>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</si>
  <si>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</si>
  <si>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</si>
  <si>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</si>
  <si>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</si>
  <si>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</si>
  <si>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</si>
  <si>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</si>
  <si>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</si>
  <si>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</si>
  <si>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</si>
  <si>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</si>
  <si>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</si>
  <si>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</si>
  <si>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</si>
  <si>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</si>
  <si>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</si>
  <si>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</si>
  <si>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</si>
  <si>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</si>
  <si>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</si>
  <si>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</si>
  <si>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</si>
  <si>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</si>
  <si>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</si>
  <si>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</si>
  <si>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</si>
  <si>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</si>
  <si>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</si>
  <si>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</si>
  <si>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</si>
  <si>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</si>
  <si>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</si>
  <si>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</si>
  <si>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</si>
  <si>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</si>
  <si>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</si>
  <si>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</si>
  <si>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</si>
  <si>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</si>
  <si>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</si>
  <si>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</si>
  <si>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</si>
  <si>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</si>
  <si>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</si>
  <si>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</si>
  <si>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</si>
  <si>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</si>
  <si>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</si>
  <si>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</si>
  <si>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</si>
  <si>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</si>
  <si>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</si>
  <si>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</si>
  <si>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</si>
  <si>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</si>
  <si>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</si>
  <si>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</si>
  <si>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</si>
  <si>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</si>
  <si>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</si>
  <si>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</si>
  <si>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</si>
  <si>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</si>
  <si>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</si>
  <si>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</si>
  <si>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</si>
  <si>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</si>
  <si>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</si>
  <si>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</si>
  <si>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</si>
  <si>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</si>
  <si>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</si>
  <si>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</si>
  <si>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</si>
  <si>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</si>
  <si>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</si>
  <si>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</si>
  <si>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</si>
  <si>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</si>
  <si>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</si>
  <si>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</si>
  <si>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</si>
  <si>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</si>
  <si>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</si>
  <si>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</si>
  <si>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</si>
  <si>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</si>
  <si>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</si>
  <si>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</si>
  <si>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</si>
  <si>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</si>
  <si>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</si>
  <si>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</si>
  <si>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</si>
  <si>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</si>
  <si>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</si>
  <si>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</si>
  <si>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</si>
  <si>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</si>
  <si>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</si>
  <si>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</si>
  <si>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</si>
  <si>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</si>
  <si>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</si>
  <si>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</si>
  <si>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</si>
  <si>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</si>
  <si>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</si>
  <si>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</si>
  <si>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</si>
  <si>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</si>
  <si>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</si>
  <si>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</si>
  <si>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</si>
  <si>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</si>
  <si>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</si>
  <si>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</si>
  <si>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</si>
  <si>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</si>
  <si>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</si>
  <si>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</si>
  <si>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</si>
  <si>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</si>
  <si>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</si>
  <si>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</si>
  <si>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</si>
  <si>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</si>
  <si>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</si>
  <si>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</si>
  <si>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</si>
  <si>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</si>
  <si>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</si>
  <si>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</si>
  <si>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</si>
  <si>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</si>
  <si>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</si>
  <si>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</si>
  <si>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</si>
  <si>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</si>
  <si>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</si>
  <si>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</si>
  <si>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</si>
  <si>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</si>
  <si>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</si>
  <si>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</si>
  <si>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</si>
  <si>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</si>
  <si>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</si>
  <si>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</si>
  <si>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</si>
  <si>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</si>
  <si>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</si>
  <si>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</si>
  <si>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</si>
  <si>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Տրանսպորտային ծառայության գծով</t>
  </si>
  <si>
    <t>Արխիվացման գծով</t>
  </si>
  <si>
    <t>Գույքագրման գծով</t>
  </si>
  <si>
    <t>Ախտահանիչ և պահտպանիչ նյութեր</t>
  </si>
  <si>
    <t>Խորհրդատվության գծով</t>
  </si>
  <si>
    <t>&lt;&lt;Թիվ 3 Մանկապատանեկան ստեղծագործական կենտրոն&gt;&gt;ՀՈԱԿ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</si>
  <si>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</si>
  <si>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Գեղարվեստական բաժին</t>
  </si>
  <si>
    <t>ժողովրդական պարեր</t>
  </si>
  <si>
    <t>ժամանակակից պարեր</t>
  </si>
  <si>
    <t>գեղարվեստական մարմնամարզություն</t>
  </si>
  <si>
    <t>ակրոբատիկա</t>
  </si>
  <si>
    <t>բռնցքամարտ</t>
  </si>
  <si>
    <t>սամբո ձյուդո</t>
  </si>
  <si>
    <t>արևելյան մարտարվեստ/կուդո/</t>
  </si>
  <si>
    <t>դհոլ</t>
  </si>
  <si>
    <t>երգ</t>
  </si>
  <si>
    <t>քանոն</t>
  </si>
  <si>
    <t>դաշնամուր</t>
  </si>
  <si>
    <t>թատերական և ասմունք</t>
  </si>
  <si>
    <t>կիրառական բաժին</t>
  </si>
  <si>
    <t>ասեղնագործություն</t>
  </si>
  <si>
    <t>մաքրամե, ուլունքագործություն</t>
  </si>
  <si>
    <t>կար ու ձև</t>
  </si>
  <si>
    <t>գոբելեն</t>
  </si>
  <si>
    <t>գորգագործություն</t>
  </si>
  <si>
    <t>հելունագործություն</t>
  </si>
  <si>
    <t>դիզայն</t>
  </si>
  <si>
    <t>տիկնիկագործություն</t>
  </si>
  <si>
    <t>փայտի գեղարվեստական փորագրություն</t>
  </si>
  <si>
    <t>խեցեգործություն</t>
  </si>
  <si>
    <t>ավիոմոդել</t>
  </si>
  <si>
    <t>թարգմանչություն/անգլերեն/</t>
  </si>
  <si>
    <t>երեխաների զարգացում</t>
  </si>
  <si>
    <t>նկարչություն</t>
  </si>
  <si>
    <t>գեղանկարչություն</t>
  </si>
  <si>
    <t>մանրանկարչություն, բատիկա</t>
  </si>
  <si>
    <t>շախմատ</t>
  </si>
  <si>
    <t>համակարգչային գիտելիքներ</t>
  </si>
  <si>
    <t>թաղիքագործություն</t>
  </si>
  <si>
    <t>կավագործություն</t>
  </si>
  <si>
    <t>Հիմքը հաշիվ վավերագիր՝B6712761434</t>
  </si>
  <si>
    <t>Ռուբեն Խնկոյան</t>
  </si>
  <si>
    <t>Մանուշ Աթոյան</t>
  </si>
  <si>
    <t>Ախտահանիչ նյութեր</t>
  </si>
  <si>
    <t xml:space="preserve">«Թիվ 3 մանկապատանեկան ստեղծագործական կենտրոն-» ՀՈԱԿ-ի </t>
  </si>
  <si>
    <t>03. 04. 2023թ.</t>
  </si>
  <si>
    <t>հ. 737 -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</si>
</sst>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b/>
      <sz val="16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4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79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right" vertical="center"/>
      <protection hidden="1"/>
    </xf>
    <xf numFmtId="0" fontId="27" fillId="0" borderId="10" xfId="20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right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164" fontId="31" fillId="0" borderId="0" xfId="45" applyNumberFormat="1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 hidden="1"/>
    </xf>
    <xf numFmtId="0" fontId="30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Font="1" applyAlignment="1" applyProtection="1">
      <alignment horizontal="center" vertical="center"/>
      <protection hidden="1"/>
    </xf>
    <xf numFmtId="165" fontId="30" fillId="0" borderId="0" xfId="20" applyNumberFormat="1" applyFont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7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7" fillId="0" borderId="0" xfId="49" applyFont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Alignment="1">
      <alignment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1" fontId="30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0" fontId="32" fillId="0" borderId="10" xfId="20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0" fontId="31" fillId="0" borderId="0" xfId="45" applyFont="1" applyAlignment="1">
      <alignment vertical="center"/>
    </xf>
    <xf numFmtId="164" fontId="29" fillId="0" borderId="0" xfId="20" applyNumberFormat="1" applyFont="1" applyAlignment="1" applyProtection="1">
      <alignment horizontal="center" vertical="center"/>
      <protection locked="0"/>
    </xf>
    <xf numFmtId="0" fontId="51" fillId="0" borderId="0" xfId="45" applyFont="1" applyAlignment="1">
      <alignment vertical="center"/>
    </xf>
    <xf numFmtId="164" fontId="26" fillId="0" borderId="0" xfId="45" applyNumberFormat="1" applyFont="1" applyAlignment="1">
      <alignment horizontal="center" vertical="center"/>
    </xf>
    <xf numFmtId="0" fontId="52" fillId="0" borderId="0" xfId="45" applyFont="1" applyAlignment="1">
      <alignment horizontal="center" vertical="center"/>
    </xf>
    <xf numFmtId="0" fontId="27" fillId="0" borderId="0" xfId="0" applyFont="1" applyAlignment="1" applyProtection="1">
      <alignment vertical="center"/>
      <protection locked="0"/>
    </xf>
    <xf numFmtId="0" fontId="34" fillId="0" borderId="0" xfId="0" applyFont="1" applyAlignment="1" applyProtection="1">
      <alignment vertical="center"/>
      <protection hidden="1"/>
    </xf>
    <xf numFmtId="0" fontId="30" fillId="0" borderId="0" xfId="0" applyFont="1" applyAlignment="1" applyProtection="1">
      <alignment horizontal="right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52" fillId="0" borderId="0" xfId="45" applyFont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4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>
      <alignment horizontal="center" vertical="center" wrapText="1"/>
    </xf>
    <xf numFmtId="0" fontId="31" fillId="0" borderId="18" xfId="45" applyFont="1" applyBorder="1" applyAlignment="1">
      <alignment horizontal="center" vertical="center" wrapText="1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>
      <alignment horizontal="center" vertical="center" wrapText="1"/>
    </xf>
    <xf numFmtId="0" fontId="26" fillId="0" borderId="18" xfId="45" applyFont="1" applyBorder="1" applyAlignment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>
      <alignment horizontal="center" vertical="center" wrapText="1"/>
    </xf>
    <xf numFmtId="2" fontId="26" fillId="0" borderId="10" xfId="45" applyNumberFormat="1" applyFont="1" applyBorder="1" applyAlignment="1">
      <alignment horizontal="center" vertical="center" wrapText="1"/>
    </xf>
    <xf numFmtId="0" fontId="31" fillId="0" borderId="18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>
      <alignment vertical="center"/>
    </xf>
    <xf numFmtId="0" fontId="27" fillId="0" borderId="10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 wrapText="1"/>
    </xf>
    <xf numFmtId="0" fontId="31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Alignment="1">
      <alignment horizontal="center" vertical="center" wrapText="1"/>
    </xf>
    <xf numFmtId="0" fontId="26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166" fontId="30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30" fillId="0" borderId="0" xfId="0" applyFont="1" applyAlignment="1" applyProtection="1">
      <alignment vertical="center"/>
      <protection locked="0" hidden="1"/>
    </xf>
    <xf numFmtId="0" fontId="27" fillId="0" borderId="0" xfId="0" applyFont="1" applyAlignment="1" applyProtection="1">
      <alignment horizontal="left" vertical="center" wrapText="1"/>
      <protection locked="0"/>
    </xf>
    <xf numFmtId="166" fontId="26" fillId="0" borderId="0" xfId="0" applyNumberFormat="1" applyFont="1" applyAlignment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7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>
      <alignment horizontal="center" vertical="center" wrapText="1"/>
    </xf>
    <xf numFmtId="166" fontId="26" fillId="0" borderId="10" xfId="45" applyNumberFormat="1" applyFont="1" applyBorder="1" applyAlignment="1">
      <alignment horizontal="center" vertical="center" wrapText="1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Alignment="1">
      <alignment horizontal="right" vertical="center" wrapText="1"/>
    </xf>
    <xf numFmtId="0" fontId="30" fillId="0" borderId="0" xfId="0" applyFont="1" applyAlignment="1" applyProtection="1">
      <alignment horizontal="left" vertical="center" wrapText="1"/>
      <protection locked="0"/>
    </xf>
    <xf numFmtId="0" fontId="56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 wrapText="1"/>
    </xf>
    <xf numFmtId="166" fontId="30" fillId="0" borderId="0" xfId="0" applyNumberFormat="1" applyFont="1" applyAlignment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6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59" fillId="0" borderId="10" xfId="46" applyNumberFormat="1" applyFont="1" applyBorder="1" applyAlignment="1">
      <alignment horizontal="center" vertical="center" wrapText="1"/>
    </xf>
    <xf numFmtId="1" fontId="26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 applyProtection="1">
      <alignment horizontal="center" vertical="center" wrapText="1"/>
      <protection hidden="1"/>
    </xf>
    <xf numFmtId="0" fontId="46" fillId="0" borderId="0" xfId="19" applyFont="1" applyAlignment="1">
      <alignment vertical="center"/>
    </xf>
    <xf numFmtId="0" fontId="48" fillId="0" borderId="0" xfId="19" applyFont="1" applyAlignment="1">
      <alignment vertical="center"/>
    </xf>
    <xf numFmtId="0" fontId="48" fillId="0" borderId="0" xfId="19" applyFont="1" applyAlignment="1">
      <alignment horizontal="center" vertical="center"/>
    </xf>
    <xf numFmtId="0" fontId="47" fillId="0" borderId="0" xfId="19" applyFont="1" applyAlignment="1">
      <alignment vertical="center"/>
    </xf>
    <xf numFmtId="164" fontId="26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right"/>
      <protection locked="0"/>
    </xf>
    <xf numFmtId="0" fontId="31" fillId="0" borderId="0" xfId="0" applyFont="1" applyAlignment="1">
      <alignment vertical="center"/>
    </xf>
    <xf numFmtId="0" fontId="26" fillId="0" borderId="1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59" fillId="0" borderId="16" xfId="46" applyNumberFormat="1" applyFont="1" applyBorder="1" applyAlignment="1">
      <alignment horizontal="center" vertical="center" wrapText="1"/>
    </xf>
    <xf numFmtId="166" fontId="59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59" fillId="0" borderId="23" xfId="46" applyNumberFormat="1" applyFont="1" applyBorder="1" applyAlignment="1">
      <alignment horizontal="center" vertical="center" wrapText="1"/>
    </xf>
    <xf numFmtId="166" fontId="59" fillId="0" borderId="24" xfId="46" applyNumberFormat="1" applyFont="1" applyBorder="1" applyAlignment="1">
      <alignment horizontal="center" vertical="center" wrapText="1"/>
    </xf>
    <xf numFmtId="166" fontId="59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59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59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1" fillId="0" borderId="17" xfId="45" applyFont="1" applyBorder="1" applyAlignment="1">
      <alignment horizontal="left" vertical="center" wrapText="1"/>
    </xf>
    <xf numFmtId="0" fontId="51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0" fontId="34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horizontal="right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1" xfId="45" applyFont="1" applyBorder="1" applyAlignment="1">
      <alignment horizontal="center"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horizontal="center"/>
      <protection hidden="1"/>
    </xf>
    <xf numFmtId="0" fontId="32" fillId="0" borderId="0" xfId="0" applyFont="1" applyAlignment="1" applyProtection="1">
      <alignment horizontal="center" vertical="center" wrapText="1"/>
      <protection hidden="1"/>
    </xf>
    <xf numFmtId="166" fontId="27" fillId="0" borderId="33" xfId="20" applyNumberFormat="1" applyFont="1" applyBorder="1" applyAlignment="1">
      <alignment horizontal="center" vertical="center"/>
    </xf>
    <xf numFmtId="166" fontId="27" fillId="0" borderId="0" xfId="20" applyNumberFormat="1" applyFont="1" applyAlignment="1">
      <alignment horizontal="center" vertical="center"/>
    </xf>
    <xf numFmtId="166" fontId="30" fillId="0" borderId="0" xfId="20" applyNumberFormat="1" applyFont="1" applyAlignment="1">
      <alignment horizontal="center" vertical="center"/>
    </xf>
    <xf numFmtId="166" fontId="30" fillId="0" borderId="0" xfId="20" applyNumberFormat="1" applyFont="1" applyAlignment="1" applyProtection="1">
      <alignment horizontal="center" vertical="center"/>
      <protection locked="0"/>
    </xf>
    <xf numFmtId="166" fontId="26" fillId="0" borderId="0" xfId="20" applyNumberFormat="1" applyFont="1" applyAlignment="1">
      <alignment horizontal="center" vertical="center"/>
    </xf>
    <xf numFmtId="166" fontId="26" fillId="0" borderId="0" xfId="2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left" vertical="center"/>
      <protection locked="0"/>
    </xf>
    <xf numFmtId="0" fontId="39" fillId="0" borderId="0" xfId="59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3" fillId="0" borderId="16" xfId="60" applyFont="1" applyBorder="1" applyAlignment="1">
      <alignment horizontal="center" vertical="center" wrapText="1"/>
    </xf>
    <xf numFmtId="0" fontId="43" fillId="0" borderId="10" xfId="60" applyFont="1" applyBorder="1" applyAlignment="1">
      <alignment horizontal="center" vertical="center" wrapText="1"/>
    </xf>
    <xf numFmtId="0" fontId="43" fillId="0" borderId="17" xfId="60" applyFont="1" applyBorder="1" applyAlignment="1">
      <alignment horizontal="center" vertical="center" wrapText="1"/>
    </xf>
    <xf numFmtId="0" fontId="43" fillId="0" borderId="18" xfId="60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8" xfId="59" applyFont="1" applyBorder="1" applyAlignment="1">
      <alignment horizontal="left" vertical="center" wrapText="1"/>
    </xf>
    <xf numFmtId="3" fontId="44" fillId="0" borderId="10" xfId="59" applyNumberFormat="1" applyFont="1" applyBorder="1" applyAlignment="1" applyProtection="1">
      <alignment horizontal="center" vertical="center" wrapText="1"/>
      <protection locked="0"/>
    </xf>
    <xf numFmtId="166" fontId="44" fillId="0" borderId="17" xfId="59" applyNumberFormat="1" applyFont="1" applyBorder="1" applyAlignment="1" applyProtection="1">
      <alignment horizontal="center" vertical="center" wrapText="1"/>
      <protection locked="0"/>
    </xf>
    <xf numFmtId="3" fontId="44" fillId="0" borderId="20" xfId="46" applyNumberFormat="1" applyFont="1" applyBorder="1" applyAlignment="1">
      <alignment horizontal="center" vertical="center" wrapText="1"/>
    </xf>
    <xf numFmtId="166" fontId="44" fillId="0" borderId="18" xfId="59" applyNumberFormat="1" applyFont="1" applyBorder="1" applyAlignment="1" applyProtection="1">
      <alignment horizontal="center" vertical="center" wrapText="1"/>
      <protection locked="0"/>
    </xf>
    <xf numFmtId="3" fontId="44" fillId="0" borderId="34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2" fontId="40" fillId="0" borderId="10" xfId="59" applyNumberFormat="1" applyFont="1" applyBorder="1" applyAlignment="1">
      <alignment horizontal="center" vertical="center" wrapText="1"/>
    </xf>
    <xf numFmtId="166" fontId="40" fillId="0" borderId="10" xfId="59" applyNumberFormat="1" applyFont="1" applyBorder="1" applyAlignment="1">
      <alignment horizontal="center" vertical="center" wrapText="1"/>
    </xf>
    <xf numFmtId="3" fontId="44" fillId="0" borderId="16" xfId="59" applyNumberFormat="1" applyFont="1" applyBorder="1" applyAlignment="1">
      <alignment horizontal="center" vertical="center" wrapText="1"/>
    </xf>
    <xf numFmtId="166" fontId="44" fillId="0" borderId="10" xfId="59" applyNumberFormat="1" applyFont="1" applyBorder="1" applyAlignment="1">
      <alignment horizontal="center" vertical="center" wrapText="1"/>
    </xf>
    <xf numFmtId="166" fontId="44" fillId="0" borderId="20" xfId="59" applyNumberFormat="1" applyFont="1" applyBorder="1" applyAlignment="1">
      <alignment horizontal="center" vertical="center" wrapText="1"/>
    </xf>
    <xf numFmtId="0" fontId="41" fillId="24" borderId="18" xfId="59" applyFont="1" applyFill="1" applyBorder="1" applyAlignment="1">
      <alignment horizontal="left" vertical="center" wrapText="1"/>
    </xf>
    <xf numFmtId="3" fontId="44" fillId="0" borderId="20" xfId="59" applyNumberFormat="1" applyFont="1" applyBorder="1" applyAlignment="1">
      <alignment horizontal="center" vertical="center" wrapText="1"/>
    </xf>
    <xf numFmtId="3" fontId="40" fillId="0" borderId="16" xfId="59" applyNumberFormat="1" applyFont="1" applyBorder="1" applyAlignment="1" applyProtection="1">
      <alignment horizontal="center" vertical="center" wrapText="1"/>
      <protection locked="0"/>
    </xf>
    <xf numFmtId="166" fontId="40" fillId="0" borderId="10" xfId="59" applyNumberFormat="1" applyFont="1" applyBorder="1" applyAlignment="1" applyProtection="1">
      <alignment horizontal="center" vertical="center" wrapText="1"/>
      <protection locked="0"/>
    </xf>
    <xf numFmtId="3" fontId="44" fillId="0" borderId="10" xfId="59" applyNumberFormat="1" applyFont="1" applyBorder="1" applyAlignment="1">
      <alignment horizontal="center" vertical="center" wrapText="1"/>
    </xf>
    <xf numFmtId="166" fontId="44" fillId="0" borderId="17" xfId="59" applyNumberFormat="1" applyFont="1" applyBorder="1" applyAlignment="1">
      <alignment horizontal="center" vertical="center" wrapText="1"/>
    </xf>
    <xf numFmtId="3" fontId="40" fillId="0" borderId="20" xfId="59" applyNumberFormat="1" applyFont="1" applyBorder="1" applyAlignment="1" applyProtection="1">
      <alignment horizontal="center" vertical="center" wrapText="1"/>
      <protection locked="0"/>
    </xf>
    <xf numFmtId="166" fontId="40" fillId="0" borderId="20" xfId="59" applyNumberFormat="1" applyFont="1" applyBorder="1" applyAlignment="1" applyProtection="1">
      <alignment horizontal="center" vertical="center" wrapText="1"/>
      <protection locked="0"/>
    </xf>
    <xf numFmtId="166" fontId="44" fillId="0" borderId="18" xfId="59" applyNumberFormat="1" applyFont="1" applyBorder="1" applyAlignment="1">
      <alignment horizontal="center" vertical="center" wrapText="1"/>
    </xf>
    <xf numFmtId="3" fontId="44" fillId="0" borderId="34" xfId="59" applyNumberFormat="1" applyFont="1" applyBorder="1" applyAlignment="1" applyProtection="1">
      <alignment horizontal="center" vertical="center" wrapText="1"/>
      <protection locked="0"/>
    </xf>
    <xf numFmtId="0" fontId="40" fillId="0" borderId="23" xfId="59" applyFont="1" applyBorder="1" applyAlignment="1">
      <alignment horizontal="center" vertical="center" wrapText="1"/>
    </xf>
    <xf numFmtId="0" fontId="42" fillId="0" borderId="26" xfId="59" applyFont="1" applyBorder="1" applyAlignment="1">
      <alignment horizontal="center" vertical="center" wrapText="1"/>
    </xf>
    <xf numFmtId="3" fontId="39" fillId="0" borderId="23" xfId="59" applyNumberFormat="1" applyFont="1" applyBorder="1" applyAlignment="1">
      <alignment horizontal="center" vertical="center" wrapText="1"/>
    </xf>
    <xf numFmtId="166" fontId="39" fillId="0" borderId="24" xfId="59" applyNumberFormat="1" applyFont="1" applyBorder="1" applyAlignment="1">
      <alignment horizontal="center" vertical="center" wrapText="1"/>
    </xf>
    <xf numFmtId="3" fontId="39" fillId="0" borderId="24" xfId="59" applyNumberFormat="1" applyFont="1" applyBorder="1" applyAlignment="1">
      <alignment horizontal="center" vertical="center" wrapText="1"/>
    </xf>
    <xf numFmtId="166" fontId="39" fillId="0" borderId="25" xfId="59" applyNumberFormat="1" applyFont="1" applyBorder="1" applyAlignment="1">
      <alignment horizontal="center" vertical="center" wrapText="1"/>
    </xf>
    <xf numFmtId="3" fontId="39" fillId="0" borderId="29" xfId="59" applyNumberFormat="1" applyFont="1" applyBorder="1" applyAlignment="1">
      <alignment horizontal="center" vertical="center" wrapText="1"/>
    </xf>
    <xf numFmtId="166" fontId="39" fillId="0" borderId="26" xfId="59" applyNumberFormat="1" applyFont="1" applyBorder="1" applyAlignment="1">
      <alignment horizontal="center" vertical="center" wrapText="1"/>
    </xf>
    <xf numFmtId="4" fontId="39" fillId="0" borderId="24" xfId="59" applyNumberFormat="1" applyFont="1" applyBorder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1" fontId="39" fillId="0" borderId="0" xfId="59" applyNumberFormat="1" applyFont="1" applyAlignment="1">
      <alignment horizontal="center" vertical="center" wrapText="1"/>
    </xf>
    <xf numFmtId="164" fontId="39" fillId="0" borderId="0" xfId="59" applyNumberFormat="1" applyFont="1" applyAlignment="1">
      <alignment horizontal="center" vertical="center" wrapText="1"/>
    </xf>
    <xf numFmtId="0" fontId="39" fillId="0" borderId="0" xfId="59" applyFont="1" applyAlignment="1">
      <alignment horizontal="left" vertical="center" wrapText="1"/>
    </xf>
    <xf numFmtId="164" fontId="42" fillId="0" borderId="0" xfId="59" applyNumberFormat="1" applyFont="1" applyAlignment="1">
      <alignment horizontal="center" vertical="center" wrapText="1"/>
    </xf>
    <xf numFmtId="0" fontId="39" fillId="0" borderId="30" xfId="59" applyFont="1" applyBorder="1" applyAlignment="1">
      <alignment horizontal="center" vertical="center" wrapText="1"/>
    </xf>
    <xf numFmtId="0" fontId="50" fillId="0" borderId="31" xfId="59" applyFont="1" applyBorder="1" applyAlignment="1">
      <alignment horizontal="center" vertical="center" wrapText="1"/>
    </xf>
    <xf numFmtId="0" fontId="39" fillId="0" borderId="31" xfId="59" applyFont="1" applyBorder="1" applyAlignment="1">
      <alignment horizontal="center" vertical="center" wrapText="1"/>
    </xf>
    <xf numFmtId="164" fontId="43" fillId="0" borderId="32" xfId="59" applyNumberFormat="1" applyFont="1" applyBorder="1" applyAlignment="1">
      <alignment horizontal="center" vertical="center" wrapText="1"/>
    </xf>
    <xf numFmtId="0" fontId="39" fillId="0" borderId="32" xfId="59" applyFont="1" applyBorder="1" applyAlignment="1">
      <alignment horizontal="center" vertical="center" wrapText="1"/>
    </xf>
    <xf numFmtId="0" fontId="39" fillId="0" borderId="43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 applyProtection="1">
      <alignment horizontal="left" vertical="center" wrapText="1"/>
      <protection locked="0"/>
    </xf>
    <xf numFmtId="166" fontId="40" fillId="0" borderId="16" xfId="59" applyNumberFormat="1" applyFont="1" applyBorder="1" applyAlignment="1" applyProtection="1">
      <alignment horizontal="center" vertical="center" wrapText="1"/>
      <protection locked="0"/>
    </xf>
    <xf numFmtId="166" fontId="40" fillId="0" borderId="17" xfId="59" applyNumberFormat="1" applyFont="1" applyBorder="1" applyAlignment="1" applyProtection="1">
      <alignment horizontal="center" vertical="center" wrapText="1"/>
      <protection locked="0"/>
    </xf>
    <xf numFmtId="166" fontId="40" fillId="0" borderId="18" xfId="59" applyNumberFormat="1" applyFont="1" applyBorder="1" applyAlignment="1" applyProtection="1">
      <alignment horizontal="center" vertical="center" wrapText="1"/>
      <protection locked="0"/>
    </xf>
    <xf numFmtId="0" fontId="40" fillId="0" borderId="17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3" fillId="0" borderId="16" xfId="59" applyFont="1" applyBorder="1" applyAlignment="1">
      <alignment horizontal="center" vertical="center" wrapText="1"/>
    </xf>
    <xf numFmtId="0" fontId="43" fillId="0" borderId="17" xfId="59" applyFont="1" applyBorder="1" applyAlignment="1">
      <alignment horizontal="center" vertical="center" wrapText="1"/>
    </xf>
    <xf numFmtId="0" fontId="39" fillId="0" borderId="16" xfId="59" applyFont="1" applyBorder="1" applyAlignment="1">
      <alignment horizontal="center" vertical="center" wrapText="1"/>
    </xf>
    <xf numFmtId="0" fontId="39" fillId="0" borderId="10" xfId="59" applyFont="1" applyBorder="1" applyAlignment="1">
      <alignment horizontal="left" vertical="center"/>
    </xf>
    <xf numFmtId="166" fontId="39" fillId="0" borderId="10" xfId="59" applyNumberFormat="1" applyFont="1" applyBorder="1" applyAlignment="1">
      <alignment horizontal="center" vertical="center" wrapText="1"/>
    </xf>
    <xf numFmtId="166" fontId="39" fillId="0" borderId="17" xfId="59" applyNumberFormat="1" applyFont="1" applyBorder="1" applyAlignment="1">
      <alignment horizontal="center" vertical="center" wrapText="1"/>
    </xf>
    <xf numFmtId="166" fontId="39" fillId="0" borderId="16" xfId="59" applyNumberFormat="1" applyFont="1" applyBorder="1" applyAlignment="1">
      <alignment horizontal="center" vertical="center" wrapText="1"/>
    </xf>
    <xf numFmtId="166" fontId="39" fillId="0" borderId="18" xfId="59" applyNumberFormat="1" applyFont="1" applyBorder="1" applyAlignment="1">
      <alignment horizontal="center" vertical="center" wrapText="1"/>
    </xf>
    <xf numFmtId="0" fontId="39" fillId="0" borderId="17" xfId="59" applyFont="1" applyBorder="1" applyAlignment="1">
      <alignment horizontal="center" vertical="center" wrapText="1"/>
    </xf>
    <xf numFmtId="0" fontId="39" fillId="0" borderId="23" xfId="59" applyFont="1" applyBorder="1" applyAlignment="1">
      <alignment horizontal="center" vertical="center" wrapText="1"/>
    </xf>
    <xf numFmtId="0" fontId="39" fillId="0" borderId="24" xfId="59" applyFont="1" applyBorder="1" applyAlignment="1">
      <alignment horizontal="left" vertical="center"/>
    </xf>
    <xf numFmtId="166" fontId="39" fillId="0" borderId="23" xfId="59" applyNumberFormat="1" applyFont="1" applyBorder="1" applyAlignment="1">
      <alignment horizontal="center" vertical="center" wrapText="1"/>
    </xf>
    <xf numFmtId="0" fontId="39" fillId="0" borderId="0" xfId="59" applyFont="1" applyAlignment="1">
      <alignment horizontal="left" vertical="center"/>
    </xf>
    <xf numFmtId="0" fontId="39" fillId="0" borderId="44" xfId="59" applyFont="1" applyBorder="1" applyAlignment="1">
      <alignment horizontal="left" vertical="center"/>
    </xf>
    <xf numFmtId="0" fontId="39" fillId="0" borderId="45" xfId="59" applyFont="1" applyBorder="1" applyAlignment="1">
      <alignment horizontal="center" vertical="center" wrapText="1"/>
    </xf>
    <xf numFmtId="164" fontId="39" fillId="0" borderId="46" xfId="59" applyNumberFormat="1" applyFont="1" applyBorder="1" applyAlignment="1">
      <alignment horizontal="center" vertical="center" wrapText="1"/>
    </xf>
    <xf numFmtId="0" fontId="27" fillId="0" borderId="0" xfId="59" applyFont="1" applyAlignment="1">
      <alignment horizontal="center" vertical="center" wrapText="1"/>
    </xf>
    <xf numFmtId="0" fontId="37" fillId="0" borderId="0" xfId="59" applyFont="1" applyAlignment="1">
      <alignment vertical="center" wrapText="1"/>
    </xf>
    <xf numFmtId="0" fontId="31" fillId="0" borderId="0" xfId="59" applyFont="1" applyAlignment="1">
      <alignment horizontal="left" vertical="center" wrapText="1"/>
    </xf>
    <xf numFmtId="0" fontId="31" fillId="0" borderId="0" xfId="59" applyFont="1" applyAlignment="1">
      <alignment horizontal="center" vertical="center" wrapText="1"/>
    </xf>
    <xf numFmtId="0" fontId="34" fillId="0" borderId="0" xfId="59" applyFont="1" applyAlignment="1">
      <alignment vertical="center" wrapText="1"/>
    </xf>
    <xf numFmtId="0" fontId="27" fillId="0" borderId="0" xfId="59" applyFont="1" applyAlignment="1">
      <alignment horizontal="left" vertical="center"/>
    </xf>
    <xf numFmtId="0" fontId="27" fillId="0" borderId="0" xfId="59" applyFont="1" applyAlignment="1">
      <alignment vertical="center" wrapText="1"/>
    </xf>
    <xf numFmtId="0" fontId="38" fillId="0" borderId="0" xfId="59" applyFont="1" applyAlignment="1">
      <alignment horizontal="center" vertical="center" wrapText="1"/>
    </xf>
    <xf numFmtId="0" fontId="40" fillId="0" borderId="0" xfId="60" applyFont="1" applyAlignment="1">
      <alignment horizontal="center" vertical="center" wrapText="1"/>
    </xf>
    <xf numFmtId="0" fontId="40" fillId="0" borderId="0" xfId="61" applyFont="1" applyAlignment="1">
      <alignment horizontal="right" vertical="center"/>
    </xf>
    <xf numFmtId="0" fontId="40" fillId="0" borderId="0" xfId="61" applyFont="1" applyAlignment="1">
      <alignment horizontal="center" vertical="center" wrapText="1"/>
    </xf>
    <xf numFmtId="164" fontId="26" fillId="0" borderId="17" xfId="45" applyNumberFormat="1" applyFont="1" applyBorder="1" applyAlignment="1" applyProtection="1">
      <alignment vertical="center" wrapText="1"/>
      <protection hidden="1"/>
    </xf>
    <xf numFmtId="166" fontId="30" fillId="0" borderId="28" xfId="46" applyNumberFormat="1" applyFont="1" applyBorder="1" applyAlignment="1">
      <alignment horizontal="center" vertical="center" wrapText="1"/>
    </xf>
    <xf numFmtId="166" fontId="59" fillId="0" borderId="18" xfId="46" applyNumberFormat="1" applyFont="1" applyBorder="1" applyAlignment="1">
      <alignment horizontal="center" vertical="center" wrapText="1"/>
    </xf>
    <xf numFmtId="166" fontId="59" fillId="0" borderId="26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>
      <alignment vertical="center" wrapText="1"/>
    </xf>
    <xf numFmtId="0" fontId="26" fillId="0" borderId="10" xfId="45" applyFont="1" applyBorder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26" fillId="0" borderId="28" xfId="46" applyFont="1" applyBorder="1" applyAlignment="1">
      <alignment horizontal="left" vertical="center" wrapText="1"/>
    </xf>
    <xf numFmtId="166" fontId="42" fillId="25" borderId="10" xfId="56" applyNumberFormat="1" applyFont="1" applyFill="1" applyBorder="1" applyAlignment="1">
      <alignment horizontal="center" vertical="center" wrapText="1"/>
    </xf>
    <xf numFmtId="166" fontId="42" fillId="25" borderId="10" xfId="49" applyNumberFormat="1" applyFont="1" applyFill="1" applyBorder="1" applyAlignment="1">
      <alignment horizontal="center" vertical="center" wrapText="1"/>
    </xf>
    <xf numFmtId="0" fontId="51" fillId="24" borderId="0" xfId="45" applyFont="1" applyFill="1" applyAlignment="1">
      <alignment vertical="center"/>
    </xf>
    <xf numFmtId="3" fontId="42" fillId="24" borderId="10" xfId="56" applyNumberFormat="1" applyFont="1" applyFill="1" applyBorder="1" applyAlignment="1">
      <alignment horizontal="center" vertical="center" wrapText="1"/>
    </xf>
    <xf numFmtId="166" fontId="42" fillId="24" borderId="10" xfId="56" applyNumberFormat="1" applyFont="1" applyFill="1" applyBorder="1" applyAlignment="1">
      <alignment horizontal="center" vertical="center" wrapText="1"/>
    </xf>
    <xf numFmtId="3" fontId="42" fillId="24" borderId="0" xfId="56" applyNumberFormat="1" applyFont="1" applyFill="1" applyAlignment="1">
      <alignment horizontal="center" vertical="center" wrapText="1"/>
    </xf>
    <xf numFmtId="0" fontId="57" fillId="24" borderId="0" xfId="45" applyFont="1" applyFill="1" applyAlignment="1">
      <alignment horizontal="center" vertical="center" wrapText="1"/>
    </xf>
    <xf numFmtId="0" fontId="38" fillId="24" borderId="0" xfId="45" applyFont="1" applyFill="1" applyAlignment="1">
      <alignment horizontal="center" vertical="center" wrapText="1"/>
    </xf>
    <xf numFmtId="0" fontId="53" fillId="24" borderId="0" xfId="45" applyFont="1" applyFill="1" applyAlignment="1">
      <alignment vertical="center"/>
    </xf>
    <xf numFmtId="3" fontId="42" fillId="24" borderId="0" xfId="49" applyNumberFormat="1" applyFont="1" applyFill="1" applyAlignment="1">
      <alignment horizontal="center" vertical="center" wrapText="1"/>
    </xf>
    <xf numFmtId="3" fontId="58" fillId="24" borderId="0" xfId="49" applyNumberFormat="1" applyFont="1" applyFill="1" applyAlignment="1">
      <alignment horizontal="center" vertical="center" wrapText="1"/>
    </xf>
    <xf numFmtId="3" fontId="42" fillId="24" borderId="10" xfId="49" applyNumberFormat="1" applyFont="1" applyFill="1" applyBorder="1" applyAlignment="1">
      <alignment horizontal="center" vertical="center" wrapText="1"/>
    </xf>
    <xf numFmtId="3" fontId="41" fillId="24" borderId="0" xfId="49" applyNumberFormat="1" applyFont="1" applyFill="1" applyAlignment="1">
      <alignment horizontal="center" vertical="center" wrapText="1"/>
    </xf>
    <xf numFmtId="0" fontId="27" fillId="0" borderId="0" xfId="0" applyFont="1" applyAlignment="1" applyProtection="1">
      <alignment horizontal="left" wrapText="1"/>
      <protection locked="0"/>
    </xf>
    <xf numFmtId="166" fontId="30" fillId="0" borderId="33" xfId="20" applyNumberFormat="1" applyFont="1" applyBorder="1" applyAlignment="1">
      <alignment horizontal="center" vertical="center"/>
    </xf>
    <xf numFmtId="166" fontId="26" fillId="26" borderId="10" xfId="45" applyNumberFormat="1" applyFont="1" applyFill="1" applyBorder="1" applyAlignment="1" applyProtection="1">
      <alignment horizontal="center" vertical="center"/>
      <protection locked="0"/>
    </xf>
    <xf numFmtId="0" fontId="26" fillId="0" borderId="0" xfId="19" applyFont="1" applyAlignment="1">
      <alignment horizontal="center" vertical="center"/>
    </xf>
    <xf numFmtId="0" fontId="26" fillId="0" borderId="0" xfId="19" applyFont="1" applyAlignment="1">
      <alignment vertical="center"/>
    </xf>
    <xf numFmtId="0" fontId="31" fillId="0" borderId="30" xfId="19" applyFont="1" applyBorder="1" applyAlignment="1">
      <alignment horizontal="center" vertical="center" wrapText="1"/>
    </xf>
    <xf numFmtId="0" fontId="31" fillId="0" borderId="32" xfId="19" applyFont="1" applyBorder="1" applyAlignment="1">
      <alignment horizontal="center" vertical="center" wrapText="1"/>
    </xf>
    <xf numFmtId="0" fontId="31" fillId="0" borderId="35" xfId="19" applyFont="1" applyBorder="1" applyAlignment="1">
      <alignment horizontal="center" vertical="center" wrapText="1"/>
    </xf>
    <xf numFmtId="0" fontId="27" fillId="0" borderId="16" xfId="19" applyFont="1" applyBorder="1" applyAlignment="1">
      <alignment horizontal="center" vertical="center"/>
    </xf>
    <xf numFmtId="0" fontId="27" fillId="0" borderId="17" xfId="19" applyFont="1" applyBorder="1" applyAlignment="1">
      <alignment vertical="center"/>
    </xf>
    <xf numFmtId="0" fontId="27" fillId="0" borderId="36" xfId="19" applyFont="1" applyBorder="1" applyAlignment="1">
      <alignment horizontal="center" vertical="center"/>
    </xf>
    <xf numFmtId="0" fontId="27" fillId="0" borderId="17" xfId="19" applyFont="1" applyBorder="1" applyAlignment="1">
      <alignment horizontal="center" vertical="center"/>
    </xf>
    <xf numFmtId="0" fontId="26" fillId="0" borderId="16" xfId="19" applyFont="1" applyBorder="1" applyAlignment="1">
      <alignment horizontal="center" vertical="center"/>
    </xf>
    <xf numFmtId="0" fontId="26" fillId="0" borderId="17" xfId="19" applyFont="1" applyBorder="1" applyAlignment="1">
      <alignment vertical="center"/>
    </xf>
    <xf numFmtId="0" fontId="26" fillId="0" borderId="36" xfId="19" applyFont="1" applyBorder="1" applyAlignment="1">
      <alignment horizontal="center" vertical="center"/>
    </xf>
    <xf numFmtId="0" fontId="26" fillId="0" borderId="17" xfId="19" applyFont="1" applyBorder="1" applyAlignment="1">
      <alignment horizontal="center" vertical="center"/>
    </xf>
    <xf numFmtId="0" fontId="26" fillId="0" borderId="36" xfId="19" applyFont="1" applyBorder="1" applyAlignment="1">
      <alignment vertical="center"/>
    </xf>
    <xf numFmtId="2" fontId="26" fillId="0" borderId="16" xfId="19" applyNumberFormat="1" applyFont="1" applyBorder="1" applyAlignment="1">
      <alignment horizontal="center" vertical="center"/>
    </xf>
    <xf numFmtId="0" fontId="26" fillId="0" borderId="10" xfId="19" applyFont="1" applyBorder="1" applyAlignment="1">
      <alignment vertical="center"/>
    </xf>
    <xf numFmtId="0" fontId="26" fillId="0" borderId="47" xfId="19" applyFont="1" applyBorder="1" applyAlignment="1">
      <alignment horizontal="center" vertical="center"/>
    </xf>
    <xf numFmtId="0" fontId="27" fillId="0" borderId="23" xfId="19" applyFont="1" applyBorder="1" applyAlignment="1">
      <alignment horizontal="center" vertical="center"/>
    </xf>
    <xf numFmtId="0" fontId="27" fillId="0" borderId="25" xfId="19" applyFont="1" applyBorder="1" applyAlignment="1">
      <alignment vertical="center"/>
    </xf>
    <xf numFmtId="0" fontId="27" fillId="0" borderId="37" xfId="19" applyFont="1" applyBorder="1" applyAlignment="1">
      <alignment horizontal="center" vertical="center"/>
    </xf>
    <xf numFmtId="0" fontId="27" fillId="0" borderId="25" xfId="19" applyFont="1" applyBorder="1" applyAlignment="1">
      <alignment horizontal="center" vertical="center"/>
    </xf>
    <xf numFmtId="0" fontId="31" fillId="0" borderId="0" xfId="19" applyFont="1" applyAlignment="1">
      <alignment vertical="center"/>
    </xf>
    <xf numFmtId="165" fontId="27" fillId="0" borderId="0" xfId="51" applyNumberFormat="1" applyFont="1" applyAlignment="1">
      <alignment vertical="center" wrapText="1"/>
    </xf>
    <xf numFmtId="0" fontId="30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166" fontId="52" fillId="0" borderId="0" xfId="45" applyNumberFormat="1" applyFont="1" applyAlignment="1">
      <alignment horizontal="center" vertical="center" wrapText="1"/>
    </xf>
    <xf numFmtId="166" fontId="30" fillId="27" borderId="10" xfId="45" applyNumberFormat="1" applyFont="1" applyFill="1" applyBorder="1" applyAlignment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30" fillId="0" borderId="42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vertical="center"/>
    </xf>
    <xf numFmtId="0" fontId="63" fillId="0" borderId="0" xfId="45" applyFont="1" applyAlignment="1">
      <alignment horizontal="center" vertical="center"/>
    </xf>
    <xf numFmtId="3" fontId="62" fillId="0" borderId="0" xfId="45" applyNumberFormat="1" applyFont="1" applyAlignment="1">
      <alignment vertical="center"/>
    </xf>
    <xf numFmtId="3" fontId="64" fillId="0" borderId="0" xfId="45" applyNumberFormat="1" applyFont="1" applyAlignment="1">
      <alignment horizontal="center" vertical="center"/>
    </xf>
    <xf numFmtId="3" fontId="64" fillId="0" borderId="0" xfId="45" applyNumberFormat="1" applyFont="1" applyAlignment="1">
      <alignment horizontal="left" vertical="center"/>
    </xf>
    <xf numFmtId="166" fontId="65" fillId="0" borderId="0" xfId="46" applyNumberFormat="1" applyFont="1" applyAlignment="1">
      <alignment horizontal="center" vertical="center" wrapText="1"/>
    </xf>
    <xf numFmtId="164" fontId="27" fillId="0" borderId="0" xfId="0" applyNumberFormat="1" applyFont="1" applyAlignment="1" applyProtection="1">
      <alignment vertical="center"/>
      <protection locked="0"/>
    </xf>
    <xf numFmtId="0" fontId="30" fillId="0" borderId="18" xfId="45" applyFont="1" applyBorder="1" applyAlignment="1" applyProtection="1">
      <alignment vertical="center"/>
      <protection locked="0"/>
    </xf>
    <xf numFmtId="0" fontId="30" fillId="0" borderId="20" xfId="45" applyFont="1" applyBorder="1" applyAlignment="1" applyProtection="1">
      <alignment vertical="center"/>
      <protection locked="0"/>
    </xf>
    <xf numFmtId="0" fontId="27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7" fillId="0" borderId="0" xfId="0" applyFont="1" applyAlignment="1" applyProtection="1">
      <alignment horizontal="left" vertical="center"/>
      <protection hidden="1"/>
    </xf>
    <xf numFmtId="0" fontId="25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left" vertical="center"/>
      <protection hidden="1"/>
    </xf>
    <xf numFmtId="0" fontId="26" fillId="0" borderId="20" xfId="45" applyFont="1" applyBorder="1" applyAlignment="1" applyProtection="1">
      <alignment horizontal="left" vertical="center"/>
      <protection hidden="1"/>
    </xf>
    <xf numFmtId="165" fontId="27" fillId="0" borderId="18" xfId="20" applyNumberFormat="1" applyFont="1" applyBorder="1" applyAlignment="1" applyProtection="1">
      <alignment horizontal="left" vertical="center" wrapText="1"/>
      <protection hidden="1"/>
    </xf>
    <xf numFmtId="165" fontId="27" fillId="0" borderId="20" xfId="20" applyNumberFormat="1" applyFont="1" applyBorder="1" applyAlignment="1" applyProtection="1">
      <alignment horizontal="left" vertical="center" wrapText="1"/>
      <protection hidden="1"/>
    </xf>
    <xf numFmtId="0" fontId="30" fillId="0" borderId="18" xfId="45" applyFont="1" applyBorder="1" applyAlignment="1" applyProtection="1">
      <alignment horizontal="left" vertical="center"/>
      <protection hidden="1"/>
    </xf>
    <xf numFmtId="0" fontId="30" fillId="0" borderId="20" xfId="45" applyFont="1" applyBorder="1" applyAlignment="1" applyProtection="1">
      <alignment horizontal="left" vertical="center"/>
      <protection hidden="1"/>
    </xf>
    <xf numFmtId="0" fontId="30" fillId="0" borderId="18" xfId="45" applyFont="1" applyBorder="1" applyAlignment="1" applyProtection="1">
      <alignment horizontal="left" vertical="center"/>
      <protection locked="0"/>
    </xf>
    <xf numFmtId="0" fontId="30" fillId="0" borderId="20" xfId="45" applyFont="1" applyBorder="1" applyAlignment="1" applyProtection="1">
      <alignment horizontal="left" vertical="center"/>
      <protection locked="0"/>
    </xf>
    <xf numFmtId="165" fontId="27" fillId="0" borderId="18" xfId="20" applyNumberFormat="1" applyFont="1" applyBorder="1" applyAlignment="1" applyProtection="1">
      <alignment horizontal="left" vertical="center"/>
      <protection hidden="1"/>
    </xf>
    <xf numFmtId="165" fontId="27" fillId="0" borderId="20" xfId="20" applyNumberFormat="1" applyFont="1" applyBorder="1" applyAlignment="1" applyProtection="1">
      <alignment horizontal="left" vertical="center"/>
      <protection hidden="1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32" fillId="0" borderId="18" xfId="20" applyFont="1" applyBorder="1" applyAlignment="1" applyProtection="1">
      <alignment horizontal="center" vertical="center"/>
      <protection hidden="1"/>
    </xf>
    <xf numFmtId="0" fontId="32" fillId="0" borderId="20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7" fillId="0" borderId="18" xfId="45" applyFont="1" applyBorder="1" applyAlignment="1">
      <alignment horizontal="center" vertical="center" wrapText="1"/>
    </xf>
    <xf numFmtId="0" fontId="27" fillId="0" borderId="21" xfId="45" applyFont="1" applyBorder="1" applyAlignment="1">
      <alignment horizontal="center" vertical="center" wrapText="1"/>
    </xf>
    <xf numFmtId="0" fontId="55" fillId="25" borderId="33" xfId="45" applyFont="1" applyFill="1" applyBorder="1" applyAlignment="1">
      <alignment horizontal="center" vertical="center" wrapText="1"/>
    </xf>
    <xf numFmtId="0" fontId="55" fillId="25" borderId="0" xfId="45" applyFont="1" applyFill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Border="1" applyAlignment="1">
      <alignment horizontal="center" vertical="center" wrapText="1"/>
    </xf>
    <xf numFmtId="0" fontId="31" fillId="0" borderId="20" xfId="45" applyFont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Border="1" applyAlignment="1">
      <alignment horizontal="center" vertical="center" wrapText="1"/>
    </xf>
    <xf numFmtId="0" fontId="25" fillId="0" borderId="0" xfId="59" applyFont="1" applyAlignment="1">
      <alignment horizontal="center" vertical="center" wrapText="1"/>
    </xf>
    <xf numFmtId="0" fontId="27" fillId="0" borderId="0" xfId="59" applyFont="1" applyAlignment="1">
      <alignment horizontal="center" vertical="center" wrapText="1"/>
    </xf>
    <xf numFmtId="0" fontId="43" fillId="0" borderId="14" xfId="59" applyFont="1" applyBorder="1" applyAlignment="1">
      <alignment horizontal="center" vertical="center" wrapText="1"/>
    </xf>
    <xf numFmtId="0" fontId="43" fillId="0" borderId="15" xfId="59" applyFont="1" applyBorder="1" applyAlignment="1">
      <alignment horizontal="center" vertical="center" wrapText="1"/>
    </xf>
    <xf numFmtId="0" fontId="43" fillId="0" borderId="27" xfId="59" applyFont="1" applyBorder="1" applyAlignment="1">
      <alignment horizontal="center" vertical="center" wrapText="1"/>
    </xf>
    <xf numFmtId="0" fontId="43" fillId="0" borderId="28" xfId="59" applyFont="1" applyBorder="1" applyAlignment="1">
      <alignment horizontal="center" vertical="center" wrapText="1"/>
    </xf>
    <xf numFmtId="0" fontId="42" fillId="0" borderId="30" xfId="59" applyFont="1" applyBorder="1" applyAlignment="1">
      <alignment horizontal="center" vertical="center" wrapText="1"/>
    </xf>
    <xf numFmtId="0" fontId="42" fillId="0" borderId="31" xfId="59" applyFont="1" applyBorder="1" applyAlignment="1">
      <alignment horizontal="center" vertical="center" wrapText="1"/>
    </xf>
    <xf numFmtId="0" fontId="42" fillId="0" borderId="32" xfId="59" applyFont="1" applyBorder="1" applyAlignment="1">
      <alignment horizontal="center" vertical="center" wrapText="1"/>
    </xf>
    <xf numFmtId="0" fontId="42" fillId="0" borderId="19" xfId="59" applyFont="1" applyBorder="1" applyAlignment="1">
      <alignment horizontal="center" vertical="center" wrapText="1"/>
    </xf>
    <xf numFmtId="0" fontId="40" fillId="0" borderId="0" xfId="61" applyFont="1" applyAlignment="1">
      <alignment horizontal="center" vertical="center" wrapText="1"/>
    </xf>
    <xf numFmtId="0" fontId="39" fillId="0" borderId="0" xfId="59" applyFont="1" applyAlignment="1">
      <alignment horizontal="center" vertical="center" wrapText="1"/>
    </xf>
    <xf numFmtId="0" fontId="37" fillId="0" borderId="12" xfId="59" applyFont="1" applyBorder="1" applyAlignment="1">
      <alignment horizontal="center" vertical="center" wrapText="1"/>
    </xf>
    <xf numFmtId="0" fontId="27" fillId="0" borderId="12" xfId="59" applyFont="1" applyBorder="1" applyAlignment="1">
      <alignment horizontal="center" vertical="center" wrapText="1"/>
    </xf>
    <xf numFmtId="0" fontId="34" fillId="0" borderId="11" xfId="59" applyFont="1" applyBorder="1" applyAlignment="1">
      <alignment horizontal="center" vertical="center" wrapText="1"/>
    </xf>
    <xf numFmtId="0" fontId="26" fillId="0" borderId="0" xfId="0" applyFont="1" applyAlignment="1" applyProtection="1">
      <alignment horizontal="center" vertical="center"/>
      <protection locked="0"/>
    </xf>
    <xf numFmtId="165" fontId="27" fillId="0" borderId="12" xfId="51" applyNumberFormat="1" applyFont="1" applyBorder="1" applyAlignment="1">
      <alignment horizontal="center" vertical="center" wrapText="1"/>
    </xf>
    <xf numFmtId="0" fontId="28" fillId="0" borderId="11" xfId="19" applyFont="1" applyBorder="1" applyAlignment="1">
      <alignment horizontal="center" vertical="center"/>
    </xf>
    <xf numFmtId="0" fontId="28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27" fillId="0" borderId="0" xfId="19" applyFont="1" applyAlignment="1">
      <alignment horizontal="center" vertical="center" wrapText="1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AAIAAyADAAMgAzACAANgA6ADEAOQAgAFAATQAAAAAAAAAAAAAAAAAAAAAAAAAAAAAAAAAAAAAAAAAAAAAAAAAAAAAAAAAAAAAAAAAAAAAAAAAAAAAAAAAAAAAAAAAAAAAAAAAAAAAAAAAAAAAAAAAAAAAAAADnBwwAAwAUABIAEw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AxNDE5NTVaMCMGCSqGSIb3DQEJBDEWBBTYQV8kGtZez+PN2SvfIMzAUklidjArBgsqhkiG9w0BCRACDDEcMBowGDAWBBRE5xMFRVajmd/v2Zzf5CvSbEm8HjANBgkqhkiG9w0BAQEFAASCAQDHBHPFEatNlXuMvXT9SgQx9nn2bfWmRPrLG3mCycIT6NOR6BMi0VhIQl4HUgHI4dPUG3DhwgrjKHDzhiMgCPpP26u5ElrG1rhl/ZwMCagY41IXGPO0WRFn+Xt1DVSpJdmgrpKcpDqldFLa/jVVXXn4h5ADT+nO/mMdtOPUtS8a9+ZhBZ3uJyxZYsJG5fnegMJBuD96dUtkXz9yIQcgN9m9cUPJdTCFBZcIwjZAz/1XFI9mYidL5ldFEG4ms2Hu8j/fV2ex/6hal/1El773IpRSwBa2/vF41df1g4tEOjMw3vE9WgCV3hb3DoaVrEiICm2WoQfrX6BILtqGtCyU81B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9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UAMAAgAEEATQAAAAAAAAAAAAAAAAAAAAAAAAAAAAAAAAAAAAAAAAAAAAAAAAAAAAAAAAAAAAAAAAAAAAAAAAAAAAAAAAAAAAAAAAAAAAAAAAAAAAAAAAAAAAAAAAAAAAAAAADnBwwABAAVAAkAMg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UwMTdaMCMGCSqGSIb3DQEJBDEWBBQDHJpLBB9m183RtqXoFAek8Y0CJzArBgsqhkiG9w0BCRACDDEcMBowGDAWBBRE5xMFRVajmd/v2Zzf5CvSbEm8HjANBgkqhkiG9w0BAQEFAASCAQBeof287l7l0ffSPHc+zu8/mSusrUZErHCHSVB8HBSNBo+9rEHgUVXsjjQJgrO/vjLk+h8+C57XnX79qErIVCoT9xl+SmIPsh39qsh28alQ3dmR/7kCJvfBFESWgTtU5E5FqmqEvqtkbqe3jJai8q9COxngd9WqvMTPtIUnajS/oyoegffQyO71mgE3jFAEJiD50AAjmueufvNIEuJdWRZ9RC7byy59LVHIKCCxX1uTkLf1wVroQ+ULihn5xj5BrJ9gdAqOlmh4/J9LQTOEn9uBWz81HweFZ/rsC+3y3MgIZCaPiltzE8dQ70Nnc5cHivwnH3hy4LEK8Cy9j3pbMhN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66675</xdr:colOff>
          <xdr:row>85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97</xdr:row>
          <xdr:rowOff>0</xdr:rowOff>
        </xdr:from>
        <xdr:to>
          <xdr:col>3</xdr:col>
          <xdr:colOff>53975</xdr:colOff>
          <xdr:row>102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89E36B2-C77D-FD98-91D1-3B2D6C12C4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7"/>
  <sheetViews>
    <sheetView view="pageBreakPreview" topLeftCell="A56" zoomScaleSheetLayoutView="100" workbookViewId="0">
      <selection activeCell="C86" sqref="C86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177</v>
      </c>
      <c r="E1" s="105">
        <v>7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" customHeight="1">
      <c r="D4" s="172" t="s">
        <v>224</v>
      </c>
      <c r="E4" s="172"/>
    </row>
    <row r="5" spans="1:12" ht="27" customHeight="1">
      <c r="D5" s="172" t="s">
        <v>175</v>
      </c>
      <c r="E5" s="172"/>
    </row>
    <row r="7" spans="1:12" ht="21" customHeight="1">
      <c r="C7" s="41"/>
      <c r="D7" s="41" t="s">
        <v>223</v>
      </c>
      <c r="E7" s="105">
        <v>7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4.75" customHeight="1">
      <c r="C10" s="172"/>
      <c r="D10" s="172" t="s">
        <v>307</v>
      </c>
      <c r="E10" s="172"/>
      <c r="F10" s="41"/>
    </row>
    <row r="11" spans="1:12" ht="24" customHeight="1">
      <c r="C11" s="172"/>
      <c r="D11" s="172" t="s">
        <v>308</v>
      </c>
      <c r="E11" s="172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503" t="s">
        <v>41</v>
      </c>
      <c r="B13" s="503"/>
      <c r="C13" s="503"/>
      <c r="D13" s="503"/>
      <c r="E13" s="329"/>
      <c r="F13" s="44"/>
    </row>
    <row r="14" spans="1:12" ht="27.75" customHeight="1">
      <c r="A14" s="504" t="s">
        <v>306</v>
      </c>
      <c r="B14" s="504"/>
      <c r="C14" s="504"/>
      <c r="D14" s="504"/>
      <c r="E14" s="330"/>
    </row>
    <row r="15" spans="1:12" ht="18.75" customHeight="1">
      <c r="A15" s="505" t="s">
        <v>247</v>
      </c>
      <c r="B15" s="505"/>
      <c r="C15" s="505"/>
      <c r="D15" s="505"/>
      <c r="E15" s="331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52</v>
      </c>
      <c r="E16" s="48"/>
      <c r="K16" s="2"/>
    </row>
    <row r="17" spans="1:15" ht="26.25" customHeight="1">
      <c r="A17" s="49" t="s">
        <v>7</v>
      </c>
      <c r="B17" s="499" t="s">
        <v>125</v>
      </c>
      <c r="C17" s="499"/>
      <c r="D17" s="288"/>
      <c r="E17" s="288"/>
    </row>
    <row r="18" spans="1:15" ht="19.5" customHeight="1">
      <c r="A18" s="115">
        <v>1</v>
      </c>
      <c r="B18" s="501" t="s">
        <v>118</v>
      </c>
      <c r="C18" s="501"/>
      <c r="D18" s="223">
        <f>+'Pastaci finansav.'!C11</f>
        <v>58773.2</v>
      </c>
      <c r="E18" s="223"/>
      <c r="F18" s="296"/>
    </row>
    <row r="19" spans="1:15" ht="18" hidden="1" customHeight="1">
      <c r="A19" s="115">
        <v>2</v>
      </c>
      <c r="B19" s="501" t="s">
        <v>244</v>
      </c>
      <c r="C19" s="501"/>
      <c r="D19" s="225">
        <f>+D20</f>
        <v>0</v>
      </c>
      <c r="E19" s="223"/>
      <c r="F19" s="296"/>
    </row>
    <row r="20" spans="1:15" ht="18" hidden="1" customHeight="1">
      <c r="A20" s="114">
        <v>2.1</v>
      </c>
      <c r="B20" s="502" t="s">
        <v>245</v>
      </c>
      <c r="C20" s="502"/>
      <c r="D20" s="224"/>
      <c r="E20" s="223"/>
      <c r="F20" s="296"/>
    </row>
    <row r="21" spans="1:15" ht="21" customHeight="1">
      <c r="A21" s="115">
        <v>2</v>
      </c>
      <c r="B21" s="501" t="s">
        <v>227</v>
      </c>
      <c r="C21" s="501"/>
      <c r="D21" s="223">
        <f>+Komunal!N20</f>
        <v>24.3</v>
      </c>
      <c r="E21" s="225"/>
    </row>
    <row r="22" spans="1:15" s="3" customFormat="1" ht="17.25" customHeight="1">
      <c r="A22" s="115">
        <v>3</v>
      </c>
      <c r="B22" s="501" t="s">
        <v>8</v>
      </c>
      <c r="C22" s="501"/>
      <c r="D22" s="223">
        <v>103449.7</v>
      </c>
      <c r="E22" s="223"/>
      <c r="F22" s="296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5">
        <v>5</v>
      </c>
      <c r="B23" s="501" t="s">
        <v>53</v>
      </c>
      <c r="C23" s="501"/>
      <c r="D23" s="223"/>
      <c r="E23" s="223"/>
      <c r="F23" s="296"/>
    </row>
    <row r="24" spans="1:15" ht="18" hidden="1" customHeight="1">
      <c r="A24" s="115">
        <v>6</v>
      </c>
      <c r="B24" s="501" t="s">
        <v>63</v>
      </c>
      <c r="C24" s="501"/>
      <c r="D24" s="223">
        <f>+Komunal!M28</f>
        <v>0</v>
      </c>
      <c r="E24" s="223"/>
    </row>
    <row r="25" spans="1:15" ht="18" hidden="1" customHeight="1">
      <c r="A25" s="115">
        <v>7</v>
      </c>
      <c r="B25" s="501" t="s">
        <v>193</v>
      </c>
      <c r="C25" s="501"/>
      <c r="D25" s="223"/>
      <c r="E25" s="223"/>
    </row>
    <row r="26" spans="1:15" ht="18" hidden="1" customHeight="1">
      <c r="A26" s="115">
        <v>8</v>
      </c>
      <c r="B26" s="501" t="s">
        <v>72</v>
      </c>
      <c r="C26" s="501"/>
      <c r="D26" s="223"/>
      <c r="E26" s="223"/>
    </row>
    <row r="27" spans="1:15" ht="18" customHeight="1">
      <c r="A27" s="115">
        <v>4</v>
      </c>
      <c r="B27" s="501" t="s">
        <v>123</v>
      </c>
      <c r="C27" s="501"/>
      <c r="D27" s="225">
        <f>SUM(D28:D29)</f>
        <v>6604.7</v>
      </c>
      <c r="E27" s="225"/>
    </row>
    <row r="28" spans="1:15" s="3" customFormat="1" ht="17.25" customHeight="1">
      <c r="A28" s="114">
        <v>4.0999999999999996</v>
      </c>
      <c r="B28" s="502" t="s">
        <v>73</v>
      </c>
      <c r="C28" s="502"/>
      <c r="D28" s="235">
        <f>+D76</f>
        <v>6604.7</v>
      </c>
      <c r="E28" s="235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4">
        <v>9.1999999999999993</v>
      </c>
      <c r="B29" s="502" t="s">
        <v>74</v>
      </c>
      <c r="C29" s="502"/>
      <c r="D29" s="224"/>
      <c r="E29" s="224"/>
      <c r="F29" s="55"/>
      <c r="G29" s="2"/>
      <c r="H29" s="2"/>
      <c r="I29" s="321"/>
      <c r="J29" s="2"/>
      <c r="K29" s="2"/>
      <c r="L29" s="2"/>
      <c r="M29" s="2"/>
      <c r="N29" s="2"/>
      <c r="O29" s="2"/>
    </row>
    <row r="30" spans="1:15" ht="17.25" hidden="1" customHeight="1">
      <c r="A30" s="115">
        <v>10</v>
      </c>
      <c r="B30" s="501" t="s">
        <v>10</v>
      </c>
      <c r="C30" s="501"/>
      <c r="D30" s="223"/>
      <c r="E30" s="223"/>
    </row>
    <row r="31" spans="1:15" s="2" customFormat="1" ht="17.25" hidden="1" customHeight="1">
      <c r="A31" s="158">
        <v>11</v>
      </c>
      <c r="B31" s="500"/>
      <c r="C31" s="500"/>
      <c r="D31" s="223"/>
      <c r="E31" s="223"/>
      <c r="F31" s="18"/>
    </row>
    <row r="32" spans="1:15" s="2" customFormat="1" ht="19.5" hidden="1" customHeight="1">
      <c r="A32" s="115">
        <v>12</v>
      </c>
      <c r="B32" s="500"/>
      <c r="C32" s="500"/>
      <c r="D32" s="223"/>
      <c r="E32" s="223"/>
      <c r="F32" s="20"/>
    </row>
    <row r="33" spans="1:25" ht="24" customHeight="1">
      <c r="A33" s="49"/>
      <c r="B33" s="498" t="s">
        <v>258</v>
      </c>
      <c r="C33" s="498"/>
      <c r="D33" s="268">
        <f>SUM(D18:D19,D21:D27,D30:D32)</f>
        <v>168851.90000000002</v>
      </c>
      <c r="E33" s="268"/>
    </row>
    <row r="34" spans="1:25" ht="23.25" customHeight="1">
      <c r="A34" s="42"/>
      <c r="B34" s="49"/>
      <c r="C34" s="50"/>
      <c r="D34" s="225"/>
      <c r="E34" s="225"/>
    </row>
    <row r="35" spans="1:25" ht="24.75" customHeight="1">
      <c r="A35" s="49" t="s">
        <v>11</v>
      </c>
      <c r="B35" s="497" t="s">
        <v>126</v>
      </c>
      <c r="C35" s="497"/>
      <c r="D35" s="269"/>
      <c r="E35" s="269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5">
        <v>1</v>
      </c>
      <c r="B36" s="501" t="s">
        <v>12</v>
      </c>
      <c r="C36" s="501"/>
      <c r="D36" s="225">
        <f>+Ashkhatavardz!O13-'Dramakan hosqer'!D94</f>
        <v>149354.6</v>
      </c>
      <c r="E36" s="225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customHeight="1">
      <c r="A37" s="159">
        <v>1.1000000000000001</v>
      </c>
      <c r="B37" s="502" t="s">
        <v>119</v>
      </c>
      <c r="C37" s="502"/>
      <c r="D37" s="235">
        <f>+Ashkhatavardz!C8+Ashkhatavardz!J7</f>
        <v>91706.8</v>
      </c>
      <c r="E37" s="235"/>
      <c r="F37" s="260"/>
      <c r="G37" s="2"/>
      <c r="H37" s="2"/>
      <c r="I37" s="2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59">
        <v>1.2</v>
      </c>
      <c r="B38" s="502" t="s">
        <v>13</v>
      </c>
      <c r="C38" s="502"/>
      <c r="D38" s="235">
        <f>+Ashkhatavardz!C9+Ashkhatavardz!N7</f>
        <v>3746.3999999999996</v>
      </c>
      <c r="E38" s="23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59">
        <v>1.3</v>
      </c>
      <c r="B39" s="502" t="s">
        <v>242</v>
      </c>
      <c r="C39" s="502"/>
      <c r="D39" s="235">
        <f>+Ashkhatavardz!C10+Ashkhatavardz!M7</f>
        <v>0</v>
      </c>
      <c r="E39" s="23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5">
        <v>2</v>
      </c>
      <c r="B40" s="501" t="s">
        <v>15</v>
      </c>
      <c r="C40" s="501"/>
      <c r="D40" s="225">
        <f>+Komunal!F27</f>
        <v>3141.3</v>
      </c>
      <c r="E40" s="223"/>
      <c r="F40" s="319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5">
        <v>3</v>
      </c>
      <c r="B41" s="501" t="s">
        <v>14</v>
      </c>
      <c r="C41" s="501"/>
      <c r="D41" s="225">
        <f>+Komunal!J27</f>
        <v>1702.8</v>
      </c>
      <c r="E41" s="223"/>
      <c r="F41" s="319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5">
        <v>4</v>
      </c>
      <c r="B42" s="501" t="s">
        <v>16</v>
      </c>
      <c r="C42" s="501"/>
      <c r="D42" s="223">
        <f>+Komunal!O27</f>
        <v>638.4</v>
      </c>
      <c r="E42" s="223"/>
      <c r="F42" s="319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5">
        <v>5</v>
      </c>
      <c r="B43" s="501" t="s">
        <v>17</v>
      </c>
      <c r="C43" s="501"/>
      <c r="D43" s="223">
        <v>302.3</v>
      </c>
      <c r="E43" s="223"/>
    </row>
    <row r="44" spans="1:25" ht="18" customHeight="1">
      <c r="A44" s="115">
        <v>6</v>
      </c>
      <c r="B44" s="501" t="s">
        <v>18</v>
      </c>
      <c r="C44" s="501"/>
      <c r="D44" s="223">
        <v>96</v>
      </c>
      <c r="E44" s="223"/>
    </row>
    <row r="45" spans="1:25" ht="18" customHeight="1">
      <c r="A45" s="115">
        <v>7</v>
      </c>
      <c r="B45" s="501" t="s">
        <v>19</v>
      </c>
      <c r="C45" s="501"/>
      <c r="D45" s="270">
        <f>SUM(D46:D48)</f>
        <v>450.2</v>
      </c>
      <c r="E45" s="270"/>
    </row>
    <row r="46" spans="1:25" s="3" customFormat="1" ht="18" customHeight="1">
      <c r="A46" s="114">
        <v>7.1</v>
      </c>
      <c r="B46" s="502" t="s">
        <v>20</v>
      </c>
      <c r="C46" s="502"/>
      <c r="D46" s="224">
        <v>115.2</v>
      </c>
      <c r="E46" s="224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4">
        <v>7.2</v>
      </c>
      <c r="B47" s="502" t="s">
        <v>21</v>
      </c>
      <c r="C47" s="502"/>
      <c r="D47" s="224">
        <v>95</v>
      </c>
      <c r="E47" s="224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4">
        <v>7.3</v>
      </c>
      <c r="B48" s="502" t="s">
        <v>22</v>
      </c>
      <c r="C48" s="502"/>
      <c r="D48" s="224">
        <v>240</v>
      </c>
      <c r="E48" s="224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5">
        <v>8</v>
      </c>
      <c r="B49" s="501" t="s">
        <v>23</v>
      </c>
      <c r="C49" s="501"/>
      <c r="D49" s="223">
        <v>20</v>
      </c>
      <c r="E49" s="223"/>
      <c r="L49" s="87"/>
    </row>
    <row r="50" spans="1:16" ht="18" customHeight="1">
      <c r="A50" s="115">
        <v>9</v>
      </c>
      <c r="B50" s="501" t="s">
        <v>30</v>
      </c>
      <c r="C50" s="501"/>
      <c r="D50" s="223">
        <v>750</v>
      </c>
      <c r="E50" s="223"/>
      <c r="L50" s="287"/>
      <c r="M50" s="87"/>
      <c r="N50" s="293"/>
      <c r="O50" s="87"/>
      <c r="P50" s="294"/>
    </row>
    <row r="51" spans="1:16" ht="18" customHeight="1">
      <c r="A51" s="115">
        <v>10</v>
      </c>
      <c r="B51" s="501" t="s">
        <v>24</v>
      </c>
      <c r="C51" s="501"/>
      <c r="D51" s="223">
        <v>550</v>
      </c>
      <c r="E51" s="223"/>
    </row>
    <row r="52" spans="1:16" ht="18" customHeight="1">
      <c r="A52" s="115">
        <v>11</v>
      </c>
      <c r="B52" s="501" t="s">
        <v>75</v>
      </c>
      <c r="C52" s="501"/>
      <c r="D52" s="223">
        <v>350</v>
      </c>
      <c r="E52" s="223"/>
    </row>
    <row r="53" spans="1:16" ht="18" customHeight="1">
      <c r="A53" s="115">
        <v>12</v>
      </c>
      <c r="B53" s="501" t="s">
        <v>48</v>
      </c>
      <c r="C53" s="501"/>
      <c r="D53" s="223">
        <v>250</v>
      </c>
      <c r="E53" s="223"/>
    </row>
    <row r="54" spans="1:16" ht="18.75" customHeight="1">
      <c r="A54" s="115">
        <v>13</v>
      </c>
      <c r="B54" s="501" t="s">
        <v>120</v>
      </c>
      <c r="C54" s="501"/>
      <c r="D54" s="223">
        <v>80</v>
      </c>
      <c r="E54" s="223"/>
    </row>
    <row r="55" spans="1:16" ht="18" customHeight="1">
      <c r="A55" s="115">
        <v>14</v>
      </c>
      <c r="B55" s="501" t="s">
        <v>121</v>
      </c>
      <c r="C55" s="501"/>
      <c r="D55" s="223">
        <v>150</v>
      </c>
      <c r="E55" s="223"/>
      <c r="G55" s="51"/>
    </row>
    <row r="56" spans="1:16" ht="20.25" customHeight="1">
      <c r="A56" s="115">
        <v>15</v>
      </c>
      <c r="B56" s="501" t="s">
        <v>25</v>
      </c>
      <c r="C56" s="501"/>
      <c r="D56" s="223">
        <v>447</v>
      </c>
      <c r="E56" s="223"/>
      <c r="G56" s="51"/>
    </row>
    <row r="57" spans="1:16" ht="18" customHeight="1">
      <c r="A57" s="115">
        <v>16</v>
      </c>
      <c r="B57" s="501" t="s">
        <v>26</v>
      </c>
      <c r="C57" s="501"/>
      <c r="D57" s="223">
        <v>205</v>
      </c>
      <c r="E57" s="223"/>
    </row>
    <row r="58" spans="1:16" ht="18.75" hidden="1" customHeight="1">
      <c r="A58" s="115">
        <v>17</v>
      </c>
      <c r="B58" s="501" t="s">
        <v>67</v>
      </c>
      <c r="C58" s="501"/>
      <c r="D58" s="223"/>
      <c r="E58" s="223"/>
    </row>
    <row r="59" spans="1:16" ht="18.75" hidden="1" customHeight="1">
      <c r="A59" s="115">
        <v>18</v>
      </c>
      <c r="B59" s="501" t="s">
        <v>54</v>
      </c>
      <c r="C59" s="501"/>
      <c r="D59" s="225">
        <f>+'Ekamut-caxs'!D24</f>
        <v>0</v>
      </c>
      <c r="E59" s="225"/>
    </row>
    <row r="60" spans="1:16" ht="18" customHeight="1">
      <c r="A60" s="115">
        <v>17</v>
      </c>
      <c r="B60" s="501" t="s">
        <v>45</v>
      </c>
      <c r="C60" s="501"/>
      <c r="D60" s="223">
        <v>105</v>
      </c>
      <c r="E60" s="223"/>
    </row>
    <row r="61" spans="1:16" ht="18.75" customHeight="1">
      <c r="A61" s="115">
        <v>18</v>
      </c>
      <c r="B61" s="501" t="s">
        <v>76</v>
      </c>
      <c r="C61" s="501"/>
      <c r="D61" s="223">
        <v>170</v>
      </c>
      <c r="E61" s="223"/>
    </row>
    <row r="62" spans="1:16" ht="18.75" customHeight="1">
      <c r="A62" s="115">
        <v>19</v>
      </c>
      <c r="B62" s="501" t="s">
        <v>77</v>
      </c>
      <c r="C62" s="501"/>
      <c r="D62" s="223">
        <v>95</v>
      </c>
      <c r="E62" s="223"/>
    </row>
    <row r="63" spans="1:16" ht="18.75" customHeight="1">
      <c r="A63" s="115">
        <v>20</v>
      </c>
      <c r="B63" s="501" t="s">
        <v>46</v>
      </c>
      <c r="C63" s="501"/>
      <c r="D63" s="223">
        <v>3</v>
      </c>
      <c r="E63" s="223"/>
    </row>
    <row r="64" spans="1:16" ht="18.75" hidden="1" customHeight="1">
      <c r="A64" s="115">
        <v>23</v>
      </c>
      <c r="B64" s="501" t="s">
        <v>122</v>
      </c>
      <c r="C64" s="501"/>
      <c r="D64" s="223"/>
      <c r="E64" s="223"/>
    </row>
    <row r="65" spans="1:15" ht="18.75" customHeight="1">
      <c r="A65" s="115">
        <v>21</v>
      </c>
      <c r="B65" s="501" t="s">
        <v>47</v>
      </c>
      <c r="C65" s="501"/>
      <c r="D65" s="223">
        <v>200</v>
      </c>
      <c r="E65" s="223"/>
    </row>
    <row r="66" spans="1:15" ht="18.75" customHeight="1">
      <c r="A66" s="115">
        <v>22</v>
      </c>
      <c r="B66" s="501" t="s">
        <v>64</v>
      </c>
      <c r="C66" s="501"/>
      <c r="D66" s="223">
        <v>200</v>
      </c>
      <c r="E66" s="223"/>
    </row>
    <row r="67" spans="1:15" ht="18.75" hidden="1" customHeight="1">
      <c r="A67" s="115">
        <v>26</v>
      </c>
      <c r="B67" s="501" t="s">
        <v>200</v>
      </c>
      <c r="C67" s="501"/>
      <c r="D67" s="223"/>
      <c r="E67" s="223"/>
    </row>
    <row r="68" spans="1:15" ht="18.75" customHeight="1">
      <c r="A68" s="115">
        <v>23</v>
      </c>
      <c r="B68" s="501" t="s">
        <v>201</v>
      </c>
      <c r="C68" s="501"/>
      <c r="D68" s="223">
        <v>300</v>
      </c>
      <c r="E68" s="223"/>
    </row>
    <row r="69" spans="1:15" ht="18.75" hidden="1" customHeight="1">
      <c r="A69" s="115">
        <v>28</v>
      </c>
      <c r="B69" s="501" t="s">
        <v>78</v>
      </c>
      <c r="C69" s="501"/>
      <c r="D69" s="223"/>
      <c r="E69" s="223"/>
    </row>
    <row r="70" spans="1:15" ht="18.75" customHeight="1">
      <c r="A70" s="115">
        <v>24</v>
      </c>
      <c r="B70" s="500" t="s">
        <v>261</v>
      </c>
      <c r="C70" s="500"/>
      <c r="D70" s="223">
        <v>300</v>
      </c>
      <c r="E70" s="223"/>
    </row>
    <row r="71" spans="1:15" s="6" customFormat="1" ht="18.75" customHeight="1">
      <c r="A71" s="115">
        <v>25</v>
      </c>
      <c r="B71" s="500" t="s">
        <v>262</v>
      </c>
      <c r="C71" s="500"/>
      <c r="D71" s="223">
        <v>200</v>
      </c>
      <c r="E71" s="223"/>
    </row>
    <row r="72" spans="1:15" s="6" customFormat="1" ht="18.75" customHeight="1">
      <c r="A72" s="115">
        <v>26</v>
      </c>
      <c r="B72" s="130" t="s">
        <v>263</v>
      </c>
      <c r="C72" s="130"/>
      <c r="D72" s="223">
        <v>400</v>
      </c>
      <c r="E72" s="223"/>
    </row>
    <row r="73" spans="1:15" s="6" customFormat="1" ht="18.75" customHeight="1">
      <c r="A73" s="115">
        <v>27</v>
      </c>
      <c r="B73" s="130" t="s">
        <v>305</v>
      </c>
      <c r="C73" s="130"/>
      <c r="D73" s="223">
        <v>200</v>
      </c>
      <c r="E73" s="223"/>
    </row>
    <row r="74" spans="1:15" s="6" customFormat="1" ht="18.75" customHeight="1">
      <c r="A74" s="115">
        <v>28</v>
      </c>
      <c r="B74" s="500" t="s">
        <v>265</v>
      </c>
      <c r="C74" s="500"/>
      <c r="D74" s="223">
        <v>300</v>
      </c>
      <c r="E74" s="223"/>
      <c r="F74" s="55"/>
    </row>
    <row r="75" spans="1:15" ht="18.75" customHeight="1">
      <c r="A75" s="115">
        <v>29</v>
      </c>
      <c r="B75" s="501" t="s">
        <v>27</v>
      </c>
      <c r="C75" s="501"/>
      <c r="D75" s="223">
        <v>7891.3</v>
      </c>
      <c r="E75" s="223"/>
    </row>
    <row r="76" spans="1:15" s="3" customFormat="1" ht="18.75" customHeight="1">
      <c r="A76" s="159">
        <v>29.1</v>
      </c>
      <c r="B76" s="502" t="s">
        <v>79</v>
      </c>
      <c r="C76" s="502"/>
      <c r="D76" s="224">
        <v>6604.7</v>
      </c>
      <c r="E76" s="224"/>
      <c r="F76" s="18"/>
      <c r="G76" s="2"/>
      <c r="H76" s="2"/>
      <c r="I76" s="2"/>
      <c r="J76" s="2"/>
      <c r="K76" s="2"/>
      <c r="L76" s="2"/>
      <c r="M76" s="2"/>
      <c r="N76" s="2"/>
      <c r="O76" s="2"/>
    </row>
    <row r="77" spans="1:15" ht="18" hidden="1" customHeight="1">
      <c r="A77" s="115">
        <v>35</v>
      </c>
      <c r="B77" s="501" t="s">
        <v>80</v>
      </c>
      <c r="C77" s="501"/>
      <c r="D77" s="223"/>
      <c r="E77" s="223"/>
    </row>
    <row r="78" spans="1:15" s="16" customFormat="1" ht="20.25" hidden="1" customHeight="1">
      <c r="A78" s="115"/>
      <c r="B78" s="501"/>
      <c r="C78" s="501"/>
      <c r="D78" s="223"/>
      <c r="E78" s="223"/>
      <c r="F78" s="493"/>
      <c r="G78" s="170"/>
      <c r="H78" s="170"/>
      <c r="I78" s="170"/>
      <c r="J78" s="170"/>
      <c r="K78" s="170"/>
      <c r="L78" s="170"/>
      <c r="M78" s="170"/>
      <c r="N78" s="170"/>
      <c r="O78" s="170"/>
    </row>
    <row r="79" spans="1:15" ht="23.25" customHeight="1">
      <c r="A79" s="52"/>
      <c r="B79" s="496" t="s">
        <v>257</v>
      </c>
      <c r="C79" s="496"/>
      <c r="D79" s="268">
        <f>SUM(D36,D40:D45,D49:D75,D77:D78)</f>
        <v>168851.89999999997</v>
      </c>
      <c r="E79" s="225" t="s">
        <v>225</v>
      </c>
      <c r="F79" s="265">
        <f>+D33-D79</f>
        <v>0</v>
      </c>
    </row>
    <row r="80" spans="1:15" ht="37.5" customHeight="1">
      <c r="B80" s="53"/>
      <c r="C80" s="8"/>
    </row>
    <row r="81" spans="1:16" ht="26.25" hidden="1" customHeight="1">
      <c r="B81" s="9" t="s">
        <v>2</v>
      </c>
      <c r="C81" s="271" t="s">
        <v>303</v>
      </c>
      <c r="D81" s="170"/>
      <c r="E81" s="170"/>
    </row>
    <row r="82" spans="1:16" ht="12.75" hidden="1" customHeight="1">
      <c r="B82" s="53"/>
      <c r="C82" s="222" t="s">
        <v>96</v>
      </c>
      <c r="D82" s="171"/>
      <c r="E82" s="171"/>
    </row>
    <row r="83" spans="1:16" ht="27" hidden="1" customHeight="1">
      <c r="B83" s="9" t="s">
        <v>6</v>
      </c>
      <c r="C83" s="271" t="s">
        <v>304</v>
      </c>
      <c r="D83" s="170"/>
      <c r="E83" s="170"/>
    </row>
    <row r="84" spans="1:16" ht="13.5" hidden="1" customHeight="1">
      <c r="C84" s="222" t="s">
        <v>96</v>
      </c>
      <c r="D84" s="171"/>
      <c r="E84" s="171"/>
    </row>
    <row r="85" spans="1:16" hidden="1">
      <c r="B85" s="8" t="s">
        <v>180</v>
      </c>
    </row>
    <row r="86" spans="1:16" ht="112.5" customHeight="1">
      <c r="A86" s="506" t="s">
        <v>216</v>
      </c>
      <c r="B86" s="506"/>
      <c r="D86" s="295" t="s">
        <v>226</v>
      </c>
      <c r="E86" s="7"/>
      <c r="F86" s="42"/>
      <c r="P86" s="6"/>
    </row>
    <row r="87" spans="1:16" ht="40.5" customHeight="1">
      <c r="B87" s="234"/>
      <c r="C87" s="78"/>
      <c r="D87" s="7"/>
      <c r="E87" s="7"/>
      <c r="F87" s="42"/>
      <c r="P87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86:B86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6:C76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79:C79"/>
    <mergeCell ref="B35:C35"/>
    <mergeCell ref="B33:C33"/>
    <mergeCell ref="B17:C17"/>
    <mergeCell ref="B74:C74"/>
    <mergeCell ref="B75:C75"/>
    <mergeCell ref="B77:C77"/>
    <mergeCell ref="B78:C78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" right="0.2" top="0.37" bottom="0.27" header="0.3" footer="0.21"/>
  <pageSetup paperSize="9" scale="6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66675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5"/>
  <sheetViews>
    <sheetView tabSelected="1" view="pageBreakPreview" topLeftCell="A72" zoomScaleSheetLayoutView="100" workbookViewId="0">
      <selection activeCell="C103" sqref="C103"/>
    </sheetView>
  </sheetViews>
  <sheetFormatPr defaultColWidth="9.140625" defaultRowHeight="13.5"/>
  <cols>
    <col min="1" max="1" width="6" style="81" customWidth="1"/>
    <col min="2" max="2" width="41.28515625" style="81" customWidth="1"/>
    <col min="3" max="3" width="37.28515625" style="81" customWidth="1"/>
    <col min="4" max="4" width="25.42578125" style="81" customWidth="1"/>
    <col min="5" max="5" width="4.42578125" style="8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26" t="s">
        <v>177</v>
      </c>
      <c r="E1" s="342">
        <f>+'Ekamut-caxs'!E1+1</f>
        <v>8</v>
      </c>
    </row>
    <row r="2" spans="1:13" ht="17.25">
      <c r="D2" s="218" t="s">
        <v>40</v>
      </c>
      <c r="E2" s="218"/>
    </row>
    <row r="3" spans="1:13" ht="18" customHeight="1">
      <c r="D3" s="218" t="s">
        <v>29</v>
      </c>
      <c r="E3" s="218"/>
    </row>
    <row r="4" spans="1:13" ht="26.25" customHeight="1">
      <c r="D4" s="172" t="str">
        <f>+'Ekamut-caxs'!D4</f>
        <v>«---------» ---------------- 2023թ.</v>
      </c>
      <c r="E4" s="172"/>
    </row>
    <row r="5" spans="1:13" ht="24.75" customHeight="1">
      <c r="D5" s="172" t="str">
        <f>+'Ekamut-caxs'!D5</f>
        <v>հ. --------------- - Ա որոշմամբ</v>
      </c>
      <c r="E5" s="172"/>
    </row>
    <row r="7" spans="1:13" s="73" customFormat="1" ht="19.5" customHeight="1">
      <c r="A7" s="71"/>
      <c r="B7" s="72"/>
      <c r="C7" s="72"/>
      <c r="D7" s="326" t="s">
        <v>223</v>
      </c>
      <c r="E7" s="342">
        <f>+'Ekamut-caxs'!E7+1</f>
        <v>8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8" t="s">
        <v>40</v>
      </c>
      <c r="E8" s="218"/>
      <c r="F8" s="105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18" t="s">
        <v>29</v>
      </c>
      <c r="E9" s="218"/>
      <c r="F9" s="105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72" t="str">
        <f>+'Ekamut-caxs'!D10</f>
        <v>03. 04. 2023թ.</v>
      </c>
      <c r="E10" s="172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72" t="str">
        <f>+'Ekamut-caxs'!D11</f>
        <v>հ. 737 - Ա որոշմամբ</v>
      </c>
      <c r="E11" s="172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520" t="s">
        <v>41</v>
      </c>
      <c r="B13" s="520"/>
      <c r="C13" s="520"/>
      <c r="D13" s="520"/>
      <c r="E13" s="332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29.25" customHeight="1">
      <c r="A14" s="504" t="str">
        <f>+'Ekamut-caxs'!A14:D14</f>
        <v xml:space="preserve">«Թիվ 3 մանկապատանեկան ստեղծագործական կենտրոն-» ՀՈԱԿ-ի </v>
      </c>
      <c r="B14" s="504"/>
      <c r="C14" s="504"/>
      <c r="D14" s="504"/>
      <c r="E14" s="330"/>
      <c r="F14" s="106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505" t="s">
        <v>248</v>
      </c>
      <c r="B15" s="505"/>
      <c r="C15" s="505"/>
      <c r="D15" s="505"/>
      <c r="E15" s="331"/>
      <c r="F15" s="105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27" customHeight="1">
      <c r="A18" s="91" t="s">
        <v>3</v>
      </c>
      <c r="B18" s="521" t="s">
        <v>31</v>
      </c>
      <c r="C18" s="522"/>
      <c r="D18" s="86" t="s">
        <v>43</v>
      </c>
      <c r="E18" s="333"/>
      <c r="F18" s="107"/>
      <c r="G18" s="87"/>
      <c r="H18" s="87"/>
      <c r="I18" s="87"/>
      <c r="J18" s="263"/>
      <c r="K18" s="87"/>
      <c r="L18" s="87"/>
      <c r="M18" s="87"/>
    </row>
    <row r="19" spans="1:13" s="73" customFormat="1" ht="39" customHeight="1">
      <c r="A19" s="12" t="s">
        <v>7</v>
      </c>
      <c r="B19" s="509" t="s">
        <v>32</v>
      </c>
      <c r="C19" s="510"/>
      <c r="D19" s="249">
        <f>+'Dramakani hamematakan'!D6</f>
        <v>3391.5</v>
      </c>
      <c r="E19" s="334"/>
      <c r="F19" s="518"/>
      <c r="G19" s="519"/>
      <c r="H19" s="262"/>
      <c r="I19" s="262"/>
      <c r="J19" s="223"/>
      <c r="K19" s="75"/>
      <c r="L19" s="75"/>
      <c r="M19" s="75"/>
    </row>
    <row r="20" spans="1:13" s="73" customFormat="1" ht="27.75" customHeight="1">
      <c r="A20" s="12" t="s">
        <v>11</v>
      </c>
      <c r="B20" s="509" t="s">
        <v>83</v>
      </c>
      <c r="C20" s="510"/>
      <c r="D20" s="249">
        <f>SUM(D21:D22,D24:D32)</f>
        <v>162222.9</v>
      </c>
      <c r="E20" s="335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21" customHeight="1">
      <c r="A21" s="59">
        <v>1</v>
      </c>
      <c r="B21" s="511" t="s">
        <v>118</v>
      </c>
      <c r="C21" s="512"/>
      <c r="D21" s="241">
        <f>+'Ekamut-caxs'!D18</f>
        <v>58773.2</v>
      </c>
      <c r="E21" s="336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21" hidden="1" customHeight="1">
      <c r="A22" s="59">
        <v>2</v>
      </c>
      <c r="B22" s="511" t="s">
        <v>244</v>
      </c>
      <c r="C22" s="512"/>
      <c r="D22" s="241">
        <f>+'Ekamut-caxs'!D19</f>
        <v>0</v>
      </c>
      <c r="E22" s="336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21" hidden="1" customHeight="1">
      <c r="A23" s="26">
        <v>2.1</v>
      </c>
      <c r="B23" s="507" t="s">
        <v>245</v>
      </c>
      <c r="C23" s="508"/>
      <c r="D23" s="253">
        <f>+'Ekamut-caxs'!D20</f>
        <v>0</v>
      </c>
      <c r="E23" s="336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7.25">
      <c r="A24" s="59">
        <v>2</v>
      </c>
      <c r="B24" s="511" t="s">
        <v>8</v>
      </c>
      <c r="C24" s="512"/>
      <c r="D24" s="241">
        <f>+'Ekamut-caxs'!D22</f>
        <v>103449.7</v>
      </c>
      <c r="E24" s="336"/>
      <c r="F24" s="2"/>
      <c r="G24" s="43"/>
      <c r="H24" s="43"/>
      <c r="I24" s="43"/>
      <c r="J24" s="43"/>
      <c r="K24" s="75"/>
      <c r="L24" s="75"/>
      <c r="M24" s="75"/>
    </row>
    <row r="25" spans="1:13" s="73" customFormat="1" ht="17.25" hidden="1">
      <c r="A25" s="59">
        <v>4</v>
      </c>
      <c r="B25" s="511" t="s">
        <v>53</v>
      </c>
      <c r="C25" s="512"/>
      <c r="D25" s="240">
        <f>+'Ekamut-caxs'!D23</f>
        <v>0</v>
      </c>
      <c r="E25" s="337"/>
      <c r="F25" s="105"/>
      <c r="G25" s="43"/>
      <c r="H25" s="43"/>
      <c r="I25" s="43"/>
      <c r="J25" s="43"/>
      <c r="K25" s="75"/>
      <c r="L25" s="75"/>
      <c r="M25" s="75"/>
    </row>
    <row r="26" spans="1:13" s="73" customFormat="1" ht="17.25" hidden="1">
      <c r="A26" s="59">
        <v>5</v>
      </c>
      <c r="B26" s="511" t="s">
        <v>63</v>
      </c>
      <c r="C26" s="512"/>
      <c r="D26" s="240">
        <f>+'Ekamut-caxs'!D24</f>
        <v>0</v>
      </c>
      <c r="E26" s="337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v>6</v>
      </c>
      <c r="B27" s="511" t="s">
        <v>193</v>
      </c>
      <c r="C27" s="512"/>
      <c r="D27" s="241">
        <f>+'Ekamut-caxs'!D25</f>
        <v>0</v>
      </c>
      <c r="E27" s="336"/>
      <c r="F27" s="108"/>
      <c r="G27" s="99"/>
      <c r="H27" s="99"/>
      <c r="I27" s="99"/>
      <c r="J27" s="43"/>
      <c r="K27" s="75"/>
      <c r="L27" s="75"/>
      <c r="M27" s="75"/>
    </row>
    <row r="28" spans="1:13" s="73" customFormat="1" ht="16.5" hidden="1" customHeight="1">
      <c r="A28" s="59">
        <v>8</v>
      </c>
      <c r="B28" s="511" t="s">
        <v>72</v>
      </c>
      <c r="C28" s="512"/>
      <c r="D28" s="241">
        <f>+'Ekamut-caxs'!D26</f>
        <v>0</v>
      </c>
      <c r="E28" s="336"/>
      <c r="F28" s="108"/>
      <c r="G28" s="99"/>
      <c r="H28" s="99"/>
      <c r="I28" s="99"/>
      <c r="J28" s="43"/>
      <c r="K28" s="75"/>
      <c r="L28" s="75"/>
      <c r="M28" s="75"/>
    </row>
    <row r="29" spans="1:13" s="73" customFormat="1" ht="16.5" hidden="1" customHeight="1">
      <c r="A29" s="59">
        <v>9</v>
      </c>
      <c r="B29" s="511" t="s">
        <v>33</v>
      </c>
      <c r="C29" s="512"/>
      <c r="D29" s="240"/>
      <c r="E29" s="337"/>
      <c r="F29" s="108"/>
      <c r="G29" s="99"/>
      <c r="H29" s="99"/>
      <c r="I29" s="99"/>
      <c r="J29" s="43"/>
      <c r="K29" s="75"/>
      <c r="L29" s="75"/>
      <c r="M29" s="75"/>
    </row>
    <row r="30" spans="1:13" s="73" customFormat="1" ht="16.5" hidden="1" customHeight="1">
      <c r="A30" s="59">
        <v>10</v>
      </c>
      <c r="B30" s="511" t="s">
        <v>10</v>
      </c>
      <c r="C30" s="512"/>
      <c r="D30" s="241">
        <f>+'Ekamut-caxs'!D30</f>
        <v>0</v>
      </c>
      <c r="E30" s="336"/>
      <c r="F30" s="108"/>
      <c r="G30" s="99"/>
      <c r="H30" s="99"/>
      <c r="I30" s="99"/>
      <c r="J30" s="43"/>
      <c r="K30" s="75"/>
      <c r="L30" s="75"/>
      <c r="M30" s="75"/>
    </row>
    <row r="31" spans="1:13" s="75" customFormat="1" ht="16.5" hidden="1" customHeight="1">
      <c r="A31" s="59">
        <v>11</v>
      </c>
      <c r="B31" s="513"/>
      <c r="C31" s="514"/>
      <c r="D31" s="240">
        <f>+'Ekamut-caxs'!D31</f>
        <v>0</v>
      </c>
      <c r="E31" s="337"/>
      <c r="F31" s="108"/>
      <c r="G31" s="99"/>
      <c r="H31" s="99"/>
      <c r="I31" s="99"/>
      <c r="J31" s="43"/>
    </row>
    <row r="32" spans="1:13" s="75" customFormat="1" ht="16.5" hidden="1" customHeight="1">
      <c r="A32" s="59">
        <v>12</v>
      </c>
      <c r="B32" s="513"/>
      <c r="C32" s="514"/>
      <c r="D32" s="240">
        <f>+'Ekamut-caxs'!D32</f>
        <v>0</v>
      </c>
      <c r="E32" s="337"/>
      <c r="F32" s="104"/>
      <c r="G32" s="99"/>
      <c r="H32" s="99"/>
      <c r="I32" s="99"/>
      <c r="J32" s="43"/>
    </row>
    <row r="33" spans="1:13" s="73" customFormat="1" ht="24.75" customHeight="1">
      <c r="A33" s="12" t="s">
        <v>34</v>
      </c>
      <c r="B33" s="515" t="s">
        <v>84</v>
      </c>
      <c r="C33" s="516"/>
      <c r="D33" s="249">
        <f>D34+D80+D93</f>
        <v>165217.29999999999</v>
      </c>
      <c r="E33" s="335"/>
      <c r="F33" s="272"/>
      <c r="G33" s="43"/>
      <c r="H33" s="43"/>
      <c r="I33" s="43"/>
      <c r="J33" s="43"/>
      <c r="K33" s="75"/>
      <c r="L33" s="75"/>
      <c r="M33" s="75"/>
    </row>
    <row r="34" spans="1:13" s="73" customFormat="1" ht="22.5" customHeight="1">
      <c r="A34" s="15" t="s">
        <v>56</v>
      </c>
      <c r="B34" s="515" t="s">
        <v>59</v>
      </c>
      <c r="C34" s="516"/>
      <c r="D34" s="249">
        <f>SUM(D35,D39:D44,D48:D74,D78:D79)</f>
        <v>162650.9</v>
      </c>
      <c r="E34" s="335"/>
      <c r="F34" s="105"/>
      <c r="G34" s="43"/>
      <c r="H34" s="43"/>
      <c r="I34" s="43"/>
      <c r="J34" s="43"/>
      <c r="K34" s="75"/>
      <c r="L34" s="75"/>
      <c r="M34" s="75"/>
    </row>
    <row r="35" spans="1:13" s="93" customFormat="1" ht="18" customHeight="1">
      <c r="A35" s="59">
        <v>1</v>
      </c>
      <c r="B35" s="511" t="s">
        <v>12</v>
      </c>
      <c r="C35" s="512"/>
      <c r="D35" s="241">
        <f>+'Ekamut-caxs'!D36</f>
        <v>149354.6</v>
      </c>
      <c r="E35" s="336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customHeight="1">
      <c r="A36" s="26">
        <v>1.1000000000000001</v>
      </c>
      <c r="B36" s="507" t="s">
        <v>119</v>
      </c>
      <c r="C36" s="508"/>
      <c r="D36" s="253">
        <f>+'Ekamut-caxs'!D37</f>
        <v>91706.8</v>
      </c>
      <c r="E36" s="338"/>
      <c r="F36" s="260"/>
      <c r="G36" s="101"/>
      <c r="H36" s="101"/>
      <c r="I36" s="101"/>
      <c r="J36" s="101"/>
      <c r="K36" s="82"/>
      <c r="L36" s="82"/>
      <c r="M36" s="82"/>
    </row>
    <row r="37" spans="1:13" s="83" customFormat="1" ht="18" customHeight="1">
      <c r="A37" s="26">
        <v>1.2</v>
      </c>
      <c r="B37" s="507" t="s">
        <v>13</v>
      </c>
      <c r="C37" s="508"/>
      <c r="D37" s="253">
        <f>+'Ekamut-caxs'!D38</f>
        <v>3746.3999999999996</v>
      </c>
      <c r="E37" s="338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hidden="1" customHeight="1">
      <c r="A38" s="26">
        <v>1.3</v>
      </c>
      <c r="B38" s="507" t="str">
        <f>+'Ekamut-caxs'!B39</f>
        <v>կամավոր ատեստ. գծով լրավճար</v>
      </c>
      <c r="C38" s="508"/>
      <c r="D38" s="253">
        <f>+'Ekamut-caxs'!D39</f>
        <v>0</v>
      </c>
      <c r="E38" s="338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customHeight="1">
      <c r="A39" s="59">
        <v>2</v>
      </c>
      <c r="B39" s="511" t="s">
        <v>15</v>
      </c>
      <c r="C39" s="512"/>
      <c r="D39" s="241">
        <f>+'Ekamut-caxs'!D40</f>
        <v>3141.3</v>
      </c>
      <c r="E39" s="336"/>
      <c r="F39" s="320"/>
      <c r="G39" s="65"/>
      <c r="H39" s="65"/>
      <c r="I39" s="65"/>
      <c r="J39" s="65"/>
      <c r="K39" s="94"/>
      <c r="L39" s="94"/>
      <c r="M39" s="94"/>
    </row>
    <row r="40" spans="1:13" s="95" customFormat="1" ht="18" customHeight="1">
      <c r="A40" s="59">
        <v>3</v>
      </c>
      <c r="B40" s="511" t="s">
        <v>14</v>
      </c>
      <c r="C40" s="512"/>
      <c r="D40" s="241">
        <f>+'Ekamut-caxs'!D41</f>
        <v>1702.8</v>
      </c>
      <c r="E40" s="336"/>
      <c r="F40" s="320"/>
      <c r="G40" s="65"/>
      <c r="H40" s="65"/>
      <c r="I40" s="65"/>
      <c r="J40" s="65"/>
      <c r="K40" s="94"/>
      <c r="L40" s="94"/>
      <c r="M40" s="94"/>
    </row>
    <row r="41" spans="1:13" s="95" customFormat="1" ht="18" customHeight="1">
      <c r="A41" s="59">
        <v>4</v>
      </c>
      <c r="B41" s="511" t="s">
        <v>16</v>
      </c>
      <c r="C41" s="512"/>
      <c r="D41" s="240">
        <f>+Komunal!M27</f>
        <v>614</v>
      </c>
      <c r="E41" s="336"/>
      <c r="F41" s="320"/>
      <c r="G41" s="65"/>
      <c r="H41" s="65"/>
      <c r="I41" s="65"/>
      <c r="J41" s="65"/>
      <c r="K41" s="94"/>
      <c r="L41" s="94"/>
      <c r="M41" s="94"/>
    </row>
    <row r="42" spans="1:13" s="95" customFormat="1" ht="18" customHeight="1">
      <c r="A42" s="59">
        <v>5</v>
      </c>
      <c r="B42" s="511" t="s">
        <v>17</v>
      </c>
      <c r="C42" s="512"/>
      <c r="D42" s="241">
        <f>+'Ekamut-caxs'!D43</f>
        <v>302.3</v>
      </c>
      <c r="E42" s="336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customHeight="1">
      <c r="A43" s="59">
        <v>6</v>
      </c>
      <c r="B43" s="511" t="s">
        <v>18</v>
      </c>
      <c r="C43" s="512"/>
      <c r="D43" s="241">
        <f>+'Ekamut-caxs'!D44</f>
        <v>96</v>
      </c>
      <c r="E43" s="336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v>7</v>
      </c>
      <c r="B44" s="511" t="s">
        <v>19</v>
      </c>
      <c r="C44" s="512"/>
      <c r="D44" s="241">
        <f>SUM(D45:D47)</f>
        <v>450.2</v>
      </c>
      <c r="E44" s="336"/>
      <c r="F44" s="111"/>
      <c r="G44" s="65"/>
      <c r="H44" s="65"/>
      <c r="I44" s="65"/>
      <c r="J44" s="65"/>
      <c r="K44" s="94"/>
      <c r="L44" s="94"/>
      <c r="M44" s="94"/>
    </row>
    <row r="45" spans="1:13" ht="18" customHeight="1">
      <c r="A45" s="26">
        <v>7.1</v>
      </c>
      <c r="B45" s="507" t="s">
        <v>20</v>
      </c>
      <c r="C45" s="508"/>
      <c r="D45" s="253">
        <f>+'Ekamut-caxs'!D46</f>
        <v>115.2</v>
      </c>
      <c r="E45" s="336"/>
    </row>
    <row r="46" spans="1:13" ht="18" customHeight="1">
      <c r="A46" s="26">
        <v>7.2</v>
      </c>
      <c r="B46" s="507" t="s">
        <v>21</v>
      </c>
      <c r="C46" s="508"/>
      <c r="D46" s="253">
        <f>+'Ekamut-caxs'!D47</f>
        <v>95</v>
      </c>
      <c r="E46" s="336"/>
    </row>
    <row r="47" spans="1:13" ht="18" customHeight="1">
      <c r="A47" s="26">
        <v>7.3</v>
      </c>
      <c r="B47" s="507" t="s">
        <v>22</v>
      </c>
      <c r="C47" s="508"/>
      <c r="D47" s="253">
        <f>+'Ekamut-caxs'!D48</f>
        <v>240</v>
      </c>
      <c r="E47" s="336"/>
    </row>
    <row r="48" spans="1:13" s="95" customFormat="1" ht="18" customHeight="1">
      <c r="A48" s="59">
        <v>8</v>
      </c>
      <c r="B48" s="511" t="s">
        <v>23</v>
      </c>
      <c r="C48" s="512"/>
      <c r="D48" s="241">
        <f>+'Ekamut-caxs'!D49</f>
        <v>20</v>
      </c>
      <c r="E48" s="336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8" customHeight="1">
      <c r="A49" s="59">
        <v>9</v>
      </c>
      <c r="B49" s="511" t="s">
        <v>30</v>
      </c>
      <c r="C49" s="512"/>
      <c r="D49" s="240">
        <f>+'Ekamut-caxs'!D50</f>
        <v>750</v>
      </c>
      <c r="E49" s="337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8" customHeight="1">
      <c r="A50" s="59">
        <v>10</v>
      </c>
      <c r="B50" s="511" t="s">
        <v>24</v>
      </c>
      <c r="C50" s="512"/>
      <c r="D50" s="240">
        <f>+'Ekamut-caxs'!D51</f>
        <v>550</v>
      </c>
      <c r="E50" s="337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customHeight="1">
      <c r="A51" s="59">
        <v>11</v>
      </c>
      <c r="B51" s="511" t="s">
        <v>75</v>
      </c>
      <c r="C51" s="512"/>
      <c r="D51" s="240">
        <f>+'Ekamut-caxs'!D52</f>
        <v>350</v>
      </c>
      <c r="E51" s="337"/>
      <c r="F51" s="111"/>
      <c r="G51" s="65"/>
      <c r="H51" s="65"/>
      <c r="I51" s="65"/>
      <c r="J51" s="65"/>
      <c r="K51" s="94"/>
      <c r="L51" s="94"/>
      <c r="M51" s="94"/>
    </row>
    <row r="52" spans="1:13" s="67" customFormat="1" ht="18" customHeight="1">
      <c r="A52" s="59">
        <v>12</v>
      </c>
      <c r="B52" s="511" t="s">
        <v>48</v>
      </c>
      <c r="C52" s="512"/>
      <c r="D52" s="241">
        <f>+'Ekamut-caxs'!D53</f>
        <v>250</v>
      </c>
      <c r="E52" s="336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customHeight="1">
      <c r="A53" s="59">
        <v>13</v>
      </c>
      <c r="B53" s="511" t="s">
        <v>120</v>
      </c>
      <c r="C53" s="512"/>
      <c r="D53" s="241">
        <f>+'Ekamut-caxs'!D54</f>
        <v>80</v>
      </c>
      <c r="E53" s="336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customHeight="1">
      <c r="A54" s="59">
        <v>14</v>
      </c>
      <c r="B54" s="511" t="s">
        <v>121</v>
      </c>
      <c r="C54" s="512"/>
      <c r="D54" s="241">
        <f>+'Ekamut-caxs'!D55</f>
        <v>150</v>
      </c>
      <c r="E54" s="336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8" customHeight="1">
      <c r="A55" s="59">
        <v>15</v>
      </c>
      <c r="B55" s="511" t="s">
        <v>25</v>
      </c>
      <c r="C55" s="512"/>
      <c r="D55" s="241">
        <f>+'Ekamut-caxs'!D56</f>
        <v>447</v>
      </c>
      <c r="E55" s="336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7.25" customHeight="1">
      <c r="A56" s="59">
        <v>16</v>
      </c>
      <c r="B56" s="511" t="s">
        <v>26</v>
      </c>
      <c r="C56" s="512"/>
      <c r="D56" s="241">
        <f>+'Ekamut-caxs'!D57</f>
        <v>205</v>
      </c>
      <c r="E56" s="336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hidden="1" customHeight="1">
      <c r="A57" s="59">
        <v>17</v>
      </c>
      <c r="B57" s="511" t="s">
        <v>67</v>
      </c>
      <c r="C57" s="512"/>
      <c r="D57" s="241">
        <f>+'Ekamut-caxs'!D58</f>
        <v>0</v>
      </c>
      <c r="E57" s="336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hidden="1" customHeight="1">
      <c r="A58" s="59">
        <v>18</v>
      </c>
      <c r="B58" s="511" t="s">
        <v>54</v>
      </c>
      <c r="C58" s="512"/>
      <c r="D58" s="241">
        <f>+'Ekamut-caxs'!D59</f>
        <v>0</v>
      </c>
      <c r="E58" s="336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" customHeight="1">
      <c r="A59" s="59">
        <v>17</v>
      </c>
      <c r="B59" s="511" t="s">
        <v>45</v>
      </c>
      <c r="C59" s="512"/>
      <c r="D59" s="241">
        <f>+'Ekamut-caxs'!D60</f>
        <v>105</v>
      </c>
      <c r="E59" s="336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18.75" customHeight="1">
      <c r="A60" s="59">
        <v>18</v>
      </c>
      <c r="B60" s="511" t="s">
        <v>76</v>
      </c>
      <c r="C60" s="512"/>
      <c r="D60" s="241">
        <f>+'Ekamut-caxs'!D61</f>
        <v>170</v>
      </c>
      <c r="E60" s="336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v>19</v>
      </c>
      <c r="B61" s="511" t="s">
        <v>77</v>
      </c>
      <c r="C61" s="512"/>
      <c r="D61" s="241">
        <f>+'Ekamut-caxs'!D62</f>
        <v>95</v>
      </c>
      <c r="E61" s="336"/>
      <c r="F61" s="6"/>
      <c r="G61" s="65"/>
      <c r="H61" s="65"/>
      <c r="I61" s="65"/>
      <c r="J61" s="54"/>
      <c r="K61" s="66"/>
      <c r="L61" s="66"/>
      <c r="M61" s="66"/>
    </row>
    <row r="62" spans="1:13" s="67" customFormat="1" ht="18" customHeight="1">
      <c r="A62" s="59">
        <v>20</v>
      </c>
      <c r="B62" s="511" t="s">
        <v>46</v>
      </c>
      <c r="C62" s="512"/>
      <c r="D62" s="241">
        <f>+'Ekamut-caxs'!D63</f>
        <v>3</v>
      </c>
      <c r="E62" s="336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v>23</v>
      </c>
      <c r="B63" s="511" t="s">
        <v>122</v>
      </c>
      <c r="C63" s="512"/>
      <c r="D63" s="241">
        <f>+'Ekamut-caxs'!D64</f>
        <v>0</v>
      </c>
      <c r="E63" s="336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customHeight="1">
      <c r="A64" s="59">
        <v>21</v>
      </c>
      <c r="B64" s="511" t="s">
        <v>47</v>
      </c>
      <c r="C64" s="512"/>
      <c r="D64" s="241">
        <f>+'Ekamut-caxs'!D65</f>
        <v>200</v>
      </c>
      <c r="E64" s="336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customHeight="1">
      <c r="A65" s="59">
        <v>22</v>
      </c>
      <c r="B65" s="511" t="s">
        <v>64</v>
      </c>
      <c r="C65" s="512"/>
      <c r="D65" s="241">
        <f>+'Ekamut-caxs'!D66</f>
        <v>200</v>
      </c>
      <c r="E65" s="336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v>26</v>
      </c>
      <c r="B66" s="511" t="s">
        <v>200</v>
      </c>
      <c r="C66" s="512"/>
      <c r="D66" s="241">
        <f>+'Ekamut-caxs'!D67</f>
        <v>0</v>
      </c>
      <c r="E66" s="336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8" customHeight="1">
      <c r="A67" s="59">
        <v>23</v>
      </c>
      <c r="B67" s="511" t="s">
        <v>201</v>
      </c>
      <c r="C67" s="512"/>
      <c r="D67" s="241">
        <f>+'Ekamut-caxs'!D68</f>
        <v>300</v>
      </c>
      <c r="E67" s="336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hidden="1" customHeight="1">
      <c r="A68" s="59">
        <v>28</v>
      </c>
      <c r="B68" s="513" t="s">
        <v>78</v>
      </c>
      <c r="C68" s="514"/>
      <c r="D68" s="240">
        <f>+'Ekamut-caxs'!D69</f>
        <v>0</v>
      </c>
      <c r="E68" s="337"/>
      <c r="F68" s="112"/>
      <c r="G68" s="65"/>
      <c r="H68" s="65"/>
      <c r="I68" s="65"/>
      <c r="J68" s="54"/>
      <c r="K68" s="66"/>
      <c r="L68" s="66"/>
      <c r="M68" s="66"/>
    </row>
    <row r="69" spans="1:13" s="67" customFormat="1" ht="18" customHeight="1">
      <c r="A69" s="59">
        <v>24</v>
      </c>
      <c r="B69" s="517" t="s">
        <v>261</v>
      </c>
      <c r="C69" s="517"/>
      <c r="D69" s="240">
        <f>+'Ekamut-caxs'!D70</f>
        <v>300</v>
      </c>
      <c r="E69" s="337"/>
      <c r="F69" s="112"/>
      <c r="G69" s="65"/>
      <c r="H69" s="65"/>
      <c r="I69" s="65"/>
      <c r="J69" s="54"/>
      <c r="K69" s="66"/>
      <c r="L69" s="66"/>
      <c r="M69" s="66"/>
    </row>
    <row r="70" spans="1:13" s="67" customFormat="1" ht="18" customHeight="1">
      <c r="A70" s="59">
        <v>25</v>
      </c>
      <c r="B70" s="517" t="s">
        <v>262</v>
      </c>
      <c r="C70" s="517"/>
      <c r="D70" s="240">
        <v>200</v>
      </c>
      <c r="E70" s="337"/>
      <c r="F70" s="112"/>
      <c r="G70" s="65"/>
      <c r="H70" s="65"/>
      <c r="I70" s="65"/>
      <c r="J70" s="54"/>
      <c r="K70" s="66"/>
      <c r="L70" s="66"/>
      <c r="M70" s="66"/>
    </row>
    <row r="71" spans="1:13" s="67" customFormat="1" ht="18" customHeight="1">
      <c r="A71" s="59">
        <v>26</v>
      </c>
      <c r="B71" s="494" t="s">
        <v>263</v>
      </c>
      <c r="C71" s="495"/>
      <c r="D71" s="240">
        <v>400</v>
      </c>
      <c r="E71" s="337"/>
      <c r="F71" s="112"/>
      <c r="G71" s="65"/>
      <c r="H71" s="65"/>
      <c r="I71" s="65"/>
      <c r="J71" s="54"/>
      <c r="K71" s="66"/>
      <c r="L71" s="66"/>
      <c r="M71" s="66"/>
    </row>
    <row r="72" spans="1:13" s="66" customFormat="1" ht="18" customHeight="1">
      <c r="A72" s="59">
        <v>27</v>
      </c>
      <c r="B72" s="494" t="s">
        <v>264</v>
      </c>
      <c r="C72" s="495"/>
      <c r="D72" s="240">
        <f>+'Ekamut-caxs'!D71</f>
        <v>200</v>
      </c>
      <c r="E72" s="337"/>
      <c r="F72" s="112"/>
      <c r="G72" s="65"/>
      <c r="H72" s="65"/>
      <c r="I72" s="65"/>
      <c r="J72" s="54"/>
    </row>
    <row r="73" spans="1:13" s="66" customFormat="1" ht="18" customHeight="1">
      <c r="A73" s="59">
        <v>28</v>
      </c>
      <c r="B73" s="517" t="s">
        <v>265</v>
      </c>
      <c r="C73" s="517"/>
      <c r="D73" s="240">
        <f>+'Ekamut-caxs'!D74</f>
        <v>300</v>
      </c>
      <c r="E73" s="337"/>
      <c r="F73" s="104"/>
      <c r="G73" s="65"/>
      <c r="H73" s="65"/>
      <c r="I73" s="65"/>
      <c r="J73" s="54"/>
    </row>
    <row r="74" spans="1:13" s="95" customFormat="1" ht="22.5" customHeight="1">
      <c r="A74" s="59">
        <v>29</v>
      </c>
      <c r="B74" s="511" t="s">
        <v>35</v>
      </c>
      <c r="C74" s="512"/>
      <c r="D74" s="241">
        <f>SUM(D75:D77)</f>
        <v>372.2</v>
      </c>
      <c r="E74" s="336"/>
      <c r="F74" s="111"/>
      <c r="G74" s="65"/>
      <c r="H74" s="65"/>
      <c r="I74" s="65"/>
      <c r="J74" s="65"/>
      <c r="K74" s="94"/>
      <c r="L74" s="94"/>
      <c r="M74" s="94"/>
    </row>
    <row r="75" spans="1:13" ht="19.5" customHeight="1">
      <c r="A75" s="14">
        <v>29.1</v>
      </c>
      <c r="B75" s="507" t="s">
        <v>36</v>
      </c>
      <c r="C75" s="508"/>
      <c r="D75" s="230">
        <v>372.2</v>
      </c>
      <c r="E75" s="339"/>
    </row>
    <row r="76" spans="1:13" ht="19.5" hidden="1" customHeight="1">
      <c r="A76" s="14">
        <v>34.200000000000003</v>
      </c>
      <c r="B76" s="507" t="s">
        <v>49</v>
      </c>
      <c r="C76" s="508"/>
      <c r="D76" s="230"/>
      <c r="E76" s="339"/>
    </row>
    <row r="77" spans="1:13" ht="19.5" hidden="1" customHeight="1">
      <c r="A77" s="14">
        <v>34.299999999999997</v>
      </c>
      <c r="B77" s="507" t="s">
        <v>85</v>
      </c>
      <c r="C77" s="508"/>
      <c r="D77" s="230">
        <f>+'Ekamut-caxs'!D77</f>
        <v>0</v>
      </c>
      <c r="E77" s="339"/>
    </row>
    <row r="78" spans="1:13" s="95" customFormat="1" ht="17.25" customHeight="1">
      <c r="A78" s="69">
        <v>30</v>
      </c>
      <c r="B78" s="511" t="s">
        <v>37</v>
      </c>
      <c r="C78" s="512"/>
      <c r="D78" s="241">
        <f>+'Deb. ev kreditor'!D59-'Deb. ev kreditor'!D54</f>
        <v>1342.5</v>
      </c>
      <c r="E78" s="336"/>
      <c r="F78" s="111"/>
      <c r="G78" s="65"/>
      <c r="H78" s="65"/>
      <c r="I78" s="65"/>
      <c r="J78" s="65"/>
      <c r="K78" s="94"/>
      <c r="L78" s="94"/>
      <c r="M78" s="94"/>
    </row>
    <row r="79" spans="1:13" s="95" customFormat="1" ht="16.5" hidden="1" customHeight="1">
      <c r="A79" s="69">
        <v>36</v>
      </c>
      <c r="B79" s="511" t="s">
        <v>86</v>
      </c>
      <c r="C79" s="512"/>
      <c r="D79" s="240"/>
      <c r="E79" s="337"/>
      <c r="F79" s="111"/>
      <c r="G79" s="65"/>
      <c r="H79" s="65"/>
      <c r="I79" s="65"/>
      <c r="J79" s="65"/>
      <c r="K79" s="94"/>
      <c r="L79" s="94"/>
      <c r="M79" s="94"/>
    </row>
    <row r="80" spans="1:13" s="79" customFormat="1" ht="25.5" customHeight="1">
      <c r="A80" s="39" t="s">
        <v>57</v>
      </c>
      <c r="B80" s="515" t="s">
        <v>60</v>
      </c>
      <c r="C80" s="516"/>
      <c r="D80" s="249">
        <f>D81+D89</f>
        <v>2566.4</v>
      </c>
      <c r="E80" s="335"/>
      <c r="F80" s="113"/>
      <c r="G80" s="102"/>
      <c r="H80" s="102"/>
      <c r="I80" s="102"/>
      <c r="J80" s="102"/>
      <c r="K80" s="78"/>
      <c r="L80" s="78"/>
      <c r="M80" s="78"/>
    </row>
    <row r="81" spans="1:13" s="93" customFormat="1" ht="26.25" customHeight="1">
      <c r="A81" s="69">
        <v>1</v>
      </c>
      <c r="B81" s="511" t="s">
        <v>91</v>
      </c>
      <c r="C81" s="512"/>
      <c r="D81" s="241">
        <f>SUM(D82:D88)</f>
        <v>2566.4</v>
      </c>
      <c r="E81" s="336"/>
      <c r="F81" s="109"/>
      <c r="G81" s="100"/>
      <c r="H81" s="100"/>
      <c r="I81" s="100"/>
      <c r="J81" s="100"/>
      <c r="K81" s="92"/>
      <c r="L81" s="92"/>
      <c r="M81" s="92"/>
    </row>
    <row r="82" spans="1:13" s="93" customFormat="1" ht="17.25" customHeight="1">
      <c r="A82" s="69">
        <v>1.1000000000000001</v>
      </c>
      <c r="B82" s="511" t="s">
        <v>87</v>
      </c>
      <c r="C82" s="512"/>
      <c r="D82" s="240">
        <v>700</v>
      </c>
      <c r="E82" s="337"/>
      <c r="F82" s="109"/>
      <c r="G82" s="100"/>
      <c r="H82" s="100"/>
      <c r="I82" s="100"/>
      <c r="J82" s="100"/>
      <c r="K82" s="92"/>
      <c r="L82" s="92"/>
      <c r="M82" s="92"/>
    </row>
    <row r="83" spans="1:13" s="93" customFormat="1" ht="17.25" customHeight="1">
      <c r="A83" s="69">
        <v>1.2</v>
      </c>
      <c r="B83" s="511" t="s">
        <v>88</v>
      </c>
      <c r="C83" s="512"/>
      <c r="D83" s="240">
        <v>186.4</v>
      </c>
      <c r="E83" s="337"/>
      <c r="F83" s="109"/>
      <c r="G83" s="100"/>
      <c r="H83" s="100"/>
      <c r="I83" s="100"/>
      <c r="J83" s="100"/>
      <c r="K83" s="92"/>
      <c r="L83" s="92"/>
      <c r="M83" s="92"/>
    </row>
    <row r="84" spans="1:13" s="93" customFormat="1" ht="18" customHeight="1">
      <c r="A84" s="69">
        <v>1.3</v>
      </c>
      <c r="B84" s="511" t="s">
        <v>89</v>
      </c>
      <c r="C84" s="512"/>
      <c r="D84" s="240">
        <v>840</v>
      </c>
      <c r="E84" s="337"/>
      <c r="F84" s="109"/>
      <c r="G84" s="100"/>
      <c r="H84" s="100"/>
      <c r="I84" s="100"/>
      <c r="J84" s="100"/>
      <c r="K84" s="92"/>
      <c r="L84" s="92"/>
      <c r="M84" s="92"/>
    </row>
    <row r="85" spans="1:13" s="93" customFormat="1" ht="18" customHeight="1">
      <c r="A85" s="69">
        <v>1.4</v>
      </c>
      <c r="B85" s="511" t="s">
        <v>202</v>
      </c>
      <c r="C85" s="512"/>
      <c r="D85" s="240">
        <v>240</v>
      </c>
      <c r="E85" s="337"/>
      <c r="F85" s="109"/>
      <c r="G85" s="100"/>
      <c r="H85" s="100"/>
      <c r="I85" s="100"/>
      <c r="J85" s="100"/>
      <c r="K85" s="92"/>
      <c r="L85" s="92"/>
      <c r="M85" s="92"/>
    </row>
    <row r="86" spans="1:13" s="93" customFormat="1" ht="17.25" customHeight="1">
      <c r="A86" s="69">
        <v>1.5</v>
      </c>
      <c r="B86" s="511" t="s">
        <v>65</v>
      </c>
      <c r="C86" s="512"/>
      <c r="D86" s="240">
        <v>600</v>
      </c>
      <c r="E86" s="337"/>
      <c r="F86" s="109"/>
      <c r="G86" s="100"/>
      <c r="H86" s="100"/>
      <c r="I86" s="100"/>
      <c r="J86" s="100"/>
      <c r="K86" s="92"/>
      <c r="L86" s="92"/>
      <c r="M86" s="92"/>
    </row>
    <row r="87" spans="1:13" s="93" customFormat="1" ht="17.25" hidden="1" customHeight="1">
      <c r="A87" s="69">
        <v>1.6</v>
      </c>
      <c r="B87" s="511" t="s">
        <v>66</v>
      </c>
      <c r="C87" s="512"/>
      <c r="D87" s="240"/>
      <c r="E87" s="337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17.25" hidden="1" customHeight="1">
      <c r="A88" s="69">
        <v>1.7</v>
      </c>
      <c r="B88" s="513"/>
      <c r="C88" s="514"/>
      <c r="D88" s="240"/>
      <c r="E88" s="337"/>
      <c r="F88" s="104"/>
      <c r="G88" s="100"/>
      <c r="H88" s="100"/>
      <c r="I88" s="100"/>
      <c r="J88" s="100"/>
      <c r="K88" s="92"/>
      <c r="L88" s="92"/>
      <c r="M88" s="92"/>
    </row>
    <row r="89" spans="1:13" s="93" customFormat="1" ht="35.25" hidden="1" customHeight="1">
      <c r="A89" s="69">
        <v>2</v>
      </c>
      <c r="B89" s="511" t="s">
        <v>92</v>
      </c>
      <c r="C89" s="512"/>
      <c r="D89" s="241">
        <f>SUM(D90:D92)</f>
        <v>0</v>
      </c>
      <c r="E89" s="336"/>
      <c r="F89" s="109"/>
      <c r="G89" s="100"/>
      <c r="H89" s="100"/>
      <c r="I89" s="100"/>
      <c r="J89" s="100"/>
      <c r="K89" s="92"/>
      <c r="L89" s="92"/>
      <c r="M89" s="92"/>
    </row>
    <row r="90" spans="1:13" s="93" customFormat="1" ht="18.75" hidden="1" customHeight="1">
      <c r="A90" s="69">
        <v>2.1</v>
      </c>
      <c r="B90" s="511" t="s">
        <v>62</v>
      </c>
      <c r="C90" s="512"/>
      <c r="D90" s="240"/>
      <c r="E90" s="337"/>
      <c r="F90" s="109"/>
      <c r="G90" s="100"/>
      <c r="H90" s="100"/>
      <c r="I90" s="100"/>
      <c r="J90" s="100"/>
      <c r="K90" s="92"/>
      <c r="L90" s="92"/>
      <c r="M90" s="92"/>
    </row>
    <row r="91" spans="1:13" s="93" customFormat="1" ht="18.75" hidden="1" customHeight="1">
      <c r="A91" s="69">
        <v>2.2000000000000002</v>
      </c>
      <c r="B91" s="511" t="s">
        <v>61</v>
      </c>
      <c r="C91" s="512"/>
      <c r="D91" s="240"/>
      <c r="E91" s="337"/>
      <c r="F91" s="109"/>
      <c r="G91" s="100"/>
      <c r="H91" s="100"/>
      <c r="I91" s="100"/>
      <c r="J91" s="100"/>
      <c r="K91" s="92"/>
      <c r="L91" s="92"/>
      <c r="M91" s="92"/>
    </row>
    <row r="92" spans="1:13" s="93" customFormat="1" ht="18.75" hidden="1" customHeight="1">
      <c r="A92" s="69">
        <v>2.2999999999999998</v>
      </c>
      <c r="B92" s="511" t="s">
        <v>50</v>
      </c>
      <c r="C92" s="512"/>
      <c r="D92" s="240"/>
      <c r="E92" s="337"/>
      <c r="F92" s="109"/>
      <c r="G92" s="100"/>
      <c r="H92" s="100"/>
      <c r="I92" s="100"/>
      <c r="J92" s="100"/>
      <c r="K92" s="92"/>
      <c r="L92" s="92"/>
      <c r="M92" s="92"/>
    </row>
    <row r="93" spans="1:13" s="79" customFormat="1" ht="39" customHeight="1">
      <c r="A93" s="39" t="s">
        <v>58</v>
      </c>
      <c r="B93" s="509" t="s">
        <v>131</v>
      </c>
      <c r="C93" s="510"/>
      <c r="D93" s="249">
        <f>SUM(D94:D95)</f>
        <v>0</v>
      </c>
      <c r="E93" s="335"/>
      <c r="F93" s="113"/>
      <c r="G93" s="102"/>
      <c r="H93" s="102"/>
      <c r="I93" s="102"/>
      <c r="J93" s="102"/>
      <c r="K93" s="78"/>
      <c r="L93" s="78"/>
      <c r="M93" s="78"/>
    </row>
    <row r="94" spans="1:13" s="93" customFormat="1" ht="15.75" customHeight="1">
      <c r="A94" s="69">
        <v>1</v>
      </c>
      <c r="B94" s="511" t="s">
        <v>211</v>
      </c>
      <c r="C94" s="512"/>
      <c r="D94" s="240"/>
      <c r="E94" s="337"/>
      <c r="F94" s="109"/>
      <c r="G94" s="100"/>
      <c r="H94" s="100"/>
      <c r="I94" s="100"/>
      <c r="J94" s="100"/>
      <c r="K94" s="92"/>
      <c r="L94" s="92"/>
      <c r="M94" s="92"/>
    </row>
    <row r="95" spans="1:13" s="93" customFormat="1" ht="15.75" hidden="1" customHeight="1">
      <c r="A95" s="69">
        <v>2</v>
      </c>
      <c r="B95" s="513"/>
      <c r="C95" s="514"/>
      <c r="D95" s="240"/>
      <c r="E95" s="337"/>
      <c r="F95" s="104"/>
      <c r="G95" s="100"/>
      <c r="H95" s="100"/>
      <c r="I95" s="100"/>
      <c r="J95" s="100"/>
      <c r="K95" s="92"/>
      <c r="L95" s="92"/>
      <c r="M95" s="92"/>
    </row>
    <row r="96" spans="1:13" s="97" customFormat="1" ht="39" customHeight="1">
      <c r="A96" s="12" t="s">
        <v>38</v>
      </c>
      <c r="B96" s="509" t="s">
        <v>39</v>
      </c>
      <c r="C96" s="510"/>
      <c r="D96" s="249">
        <f>D19+D20-D33</f>
        <v>397.10000000000582</v>
      </c>
      <c r="E96" s="456" t="s">
        <v>225</v>
      </c>
      <c r="F96" s="518"/>
      <c r="G96" s="519"/>
      <c r="H96" s="262"/>
      <c r="I96" s="262"/>
      <c r="J96" s="223"/>
      <c r="K96" s="96"/>
      <c r="L96" s="96"/>
      <c r="M96" s="96"/>
    </row>
    <row r="97" spans="1:13" s="79" customFormat="1" ht="45" customHeight="1">
      <c r="A97" s="84"/>
      <c r="B97" s="85"/>
      <c r="C97" s="85"/>
      <c r="F97" s="113"/>
      <c r="G97" s="102"/>
      <c r="H97" s="102"/>
      <c r="I97" s="102"/>
      <c r="J97" s="102"/>
      <c r="K97" s="78"/>
      <c r="L97" s="78"/>
      <c r="M97" s="78"/>
    </row>
    <row r="98" spans="1:13" s="7" customFormat="1" ht="21.75" hidden="1" customHeight="1">
      <c r="B98" s="17" t="s">
        <v>2</v>
      </c>
      <c r="C98" s="17"/>
      <c r="D98" s="271" t="str">
        <f>+'Ekamut-caxs'!C81</f>
        <v>Ռուբեն Խնկոյան</v>
      </c>
      <c r="E98" s="102"/>
      <c r="F98" s="170"/>
      <c r="G98" s="43"/>
      <c r="H98" s="43"/>
      <c r="I98" s="43"/>
      <c r="J98" s="43"/>
      <c r="K98" s="6"/>
      <c r="L98" s="6"/>
      <c r="M98" s="6"/>
    </row>
    <row r="99" spans="1:13" s="3" customFormat="1" ht="13.5" hidden="1" customHeight="1">
      <c r="A99" s="7"/>
      <c r="B99" s="7" t="s">
        <v>4</v>
      </c>
      <c r="C99" s="7"/>
      <c r="D99" s="222" t="s">
        <v>96</v>
      </c>
      <c r="E99" s="340"/>
      <c r="F99" s="171"/>
      <c r="G99" s="87"/>
      <c r="H99" s="87"/>
      <c r="I99" s="87"/>
      <c r="J99" s="87"/>
      <c r="K99" s="2"/>
      <c r="L99" s="2"/>
      <c r="M99" s="2"/>
    </row>
    <row r="100" spans="1:13" s="3" customFormat="1" ht="22.5" hidden="1" customHeight="1">
      <c r="B100" s="16" t="s">
        <v>6</v>
      </c>
      <c r="C100" s="16"/>
      <c r="D100" s="273" t="str">
        <f>+'Ekamut-caxs'!C83</f>
        <v>Մանուշ Աթոյան</v>
      </c>
      <c r="E100" s="341"/>
      <c r="F100" s="78"/>
      <c r="G100" s="87"/>
      <c r="H100" s="87"/>
      <c r="I100" s="87"/>
      <c r="J100" s="87"/>
      <c r="K100" s="2"/>
      <c r="L100" s="2"/>
      <c r="M100" s="2"/>
    </row>
    <row r="101" spans="1:13" s="3" customFormat="1" ht="12" hidden="1" customHeight="1">
      <c r="D101" s="222" t="s">
        <v>96</v>
      </c>
      <c r="E101" s="340"/>
      <c r="F101" s="171"/>
      <c r="G101" s="87"/>
      <c r="H101" s="87"/>
      <c r="I101" s="87"/>
      <c r="J101" s="87"/>
      <c r="K101" s="2"/>
      <c r="L101" s="2"/>
      <c r="M101" s="2"/>
    </row>
    <row r="102" spans="1:13" s="3" customFormat="1" hidden="1">
      <c r="B102" s="8" t="s">
        <v>169</v>
      </c>
      <c r="C102" s="8"/>
      <c r="D102" s="80"/>
      <c r="E102" s="80"/>
      <c r="F102" s="80"/>
      <c r="G102" s="87"/>
      <c r="H102" s="87"/>
      <c r="I102" s="87"/>
      <c r="J102" s="87"/>
      <c r="K102" s="2"/>
      <c r="L102" s="2"/>
      <c r="M102" s="2"/>
    </row>
    <row r="103" spans="1:13" s="233" customFormat="1" ht="117" customHeight="1">
      <c r="B103" s="455" t="str">
        <f>+'Ekamut-caxs'!A86</f>
        <v>ԵՐԵՎԱՆԻ ՔԱՂԱՔԱՊԵՏ՝</v>
      </c>
      <c r="C103" s="234"/>
      <c r="D103" s="341" t="str">
        <f>+'Ekamut-caxs'!D86</f>
        <v>ՏԻԳՐԱՆ ԱՎԻՆՅԱՆ</v>
      </c>
      <c r="E103" s="78"/>
      <c r="G103" s="6"/>
      <c r="H103" s="6"/>
      <c r="I103" s="6"/>
      <c r="J103" s="6"/>
      <c r="K103" s="6"/>
      <c r="L103" s="6"/>
      <c r="M103" s="6"/>
    </row>
    <row r="104" spans="1:13" s="80" customFormat="1">
      <c r="F104" s="107"/>
      <c r="G104" s="87"/>
      <c r="H104" s="87"/>
      <c r="I104" s="87"/>
      <c r="J104" s="87"/>
    </row>
    <row r="105" spans="1:13" s="80" customFormat="1">
      <c r="F105" s="107"/>
      <c r="G105" s="87"/>
      <c r="H105" s="87"/>
      <c r="I105" s="87"/>
      <c r="J105" s="87"/>
    </row>
    <row r="106" spans="1:13" s="80" customFormat="1">
      <c r="F106" s="107"/>
      <c r="G106" s="87"/>
      <c r="H106" s="87"/>
      <c r="I106" s="87"/>
      <c r="J106" s="87"/>
    </row>
    <row r="107" spans="1:13" s="80" customFormat="1">
      <c r="F107" s="107"/>
      <c r="G107" s="87"/>
      <c r="H107" s="87"/>
      <c r="I107" s="87"/>
      <c r="J107" s="87"/>
    </row>
    <row r="108" spans="1:13" s="80" customFormat="1">
      <c r="F108" s="107"/>
      <c r="G108" s="87"/>
      <c r="H108" s="87"/>
      <c r="I108" s="87"/>
      <c r="J108" s="87"/>
    </row>
    <row r="109" spans="1:13" s="80" customFormat="1">
      <c r="F109" s="107"/>
      <c r="G109" s="87"/>
      <c r="H109" s="87"/>
      <c r="I109" s="87"/>
      <c r="J109" s="87"/>
    </row>
    <row r="110" spans="1:13" s="80" customFormat="1">
      <c r="F110" s="107"/>
      <c r="G110" s="87"/>
      <c r="H110" s="87"/>
      <c r="I110" s="87"/>
      <c r="J110" s="87"/>
    </row>
    <row r="111" spans="1:13" s="80" customFormat="1">
      <c r="F111" s="107"/>
      <c r="G111" s="87"/>
      <c r="H111" s="87"/>
      <c r="I111" s="87"/>
      <c r="J111" s="87"/>
    </row>
    <row r="112" spans="1:13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  <row r="118" spans="6:10" s="80" customFormat="1">
      <c r="F118" s="107"/>
      <c r="G118" s="87"/>
      <c r="H118" s="87"/>
      <c r="I118" s="87"/>
      <c r="J118" s="87"/>
    </row>
    <row r="119" spans="6:10" s="80" customFormat="1">
      <c r="F119" s="107"/>
      <c r="G119" s="87"/>
      <c r="H119" s="87"/>
      <c r="I119" s="87"/>
      <c r="J119" s="87"/>
    </row>
    <row r="120" spans="6:10" s="80" customFormat="1">
      <c r="F120" s="107"/>
      <c r="G120" s="87"/>
      <c r="H120" s="87"/>
      <c r="I120" s="87"/>
      <c r="J120" s="87"/>
    </row>
    <row r="121" spans="6:10" s="80" customFormat="1">
      <c r="F121" s="107"/>
      <c r="G121" s="87"/>
      <c r="H121" s="87"/>
      <c r="I121" s="87"/>
      <c r="J121" s="87"/>
    </row>
    <row r="122" spans="6:10" s="80" customFormat="1">
      <c r="F122" s="107"/>
      <c r="G122" s="87"/>
      <c r="H122" s="87"/>
      <c r="I122" s="87"/>
      <c r="J122" s="87"/>
    </row>
    <row r="123" spans="6:10" s="80" customFormat="1">
      <c r="F123" s="107"/>
      <c r="G123" s="87"/>
      <c r="H123" s="87"/>
      <c r="I123" s="87"/>
      <c r="J123" s="87"/>
    </row>
    <row r="124" spans="6:10" s="80" customFormat="1">
      <c r="F124" s="107"/>
      <c r="G124" s="87"/>
      <c r="H124" s="87"/>
      <c r="I124" s="87"/>
      <c r="J124" s="87"/>
    </row>
    <row r="125" spans="6:10" s="80" customFormat="1">
      <c r="F125" s="107"/>
      <c r="G125" s="87"/>
      <c r="H125" s="87"/>
      <c r="I125" s="87"/>
      <c r="J125" s="87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6:G96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3:C73"/>
    <mergeCell ref="B74:C74"/>
    <mergeCell ref="B78:C78"/>
    <mergeCell ref="B79:C79"/>
    <mergeCell ref="B70:C7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23:C23"/>
    <mergeCell ref="B96:C96"/>
    <mergeCell ref="B37:C37"/>
    <mergeCell ref="B38:C38"/>
    <mergeCell ref="B45:C45"/>
    <mergeCell ref="B46:C46"/>
    <mergeCell ref="B47:C47"/>
    <mergeCell ref="B75:C75"/>
    <mergeCell ref="B76:C76"/>
    <mergeCell ref="B77:C77"/>
    <mergeCell ref="B90:C90"/>
    <mergeCell ref="B91:C91"/>
    <mergeCell ref="B92:C92"/>
    <mergeCell ref="B94:C94"/>
    <mergeCell ref="B95:C95"/>
    <mergeCell ref="B93:C93"/>
  </mergeCells>
  <pageMargins left="0.15748031496063" right="0.196850393700787" top="0.23622047244094499" bottom="0.25" header="0.15748031496063" footer="0.18"/>
  <pageSetup paperSize="9" scale="52" orientation="portrait" r:id="rId1"/>
  <headerFooter alignWithMargins="0"/>
  <ignoredErrors>
    <ignoredError sqref="D96 D60:D61 D36:D37 D33:D34 D44:D48 D89 D80 D52:D58 D93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97</xdr:row>
                <xdr:rowOff>0</xdr:rowOff>
              </from>
              <to>
                <xdr:col>3</xdr:col>
                <xdr:colOff>57150</xdr:colOff>
                <xdr:row>102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topLeftCell="A48" zoomScaleSheetLayoutView="100" workbookViewId="0">
      <selection activeCell="C59" sqref="C59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4.7109375" style="19" customWidth="1"/>
    <col min="6" max="6" width="47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523" t="s">
        <v>55</v>
      </c>
      <c r="B1" s="523"/>
      <c r="C1" s="523"/>
      <c r="D1" s="523"/>
      <c r="E1" s="523"/>
      <c r="F1" s="523"/>
    </row>
    <row r="2" spans="1:18" s="21" customFormat="1" ht="25.5" customHeight="1">
      <c r="A2" s="504" t="str">
        <f>+'Ekamut-caxs'!A14:D14</f>
        <v xml:space="preserve">«Թիվ 3 մանկապատանեկան ստեղծագործական կենտրոն-» ՀՈԱԿ-ի </v>
      </c>
      <c r="B2" s="504"/>
      <c r="C2" s="504"/>
      <c r="D2" s="504"/>
      <c r="E2" s="504"/>
      <c r="F2" s="504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26" t="s">
        <v>246</v>
      </c>
      <c r="B3" s="526"/>
      <c r="C3" s="526"/>
      <c r="D3" s="526"/>
      <c r="E3" s="526"/>
      <c r="F3" s="526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31</v>
      </c>
      <c r="C5" s="220" t="s">
        <v>178</v>
      </c>
      <c r="D5" s="220" t="s">
        <v>179</v>
      </c>
      <c r="E5" s="64" t="s">
        <v>51</v>
      </c>
      <c r="F5" s="323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125</v>
      </c>
      <c r="C6" s="266">
        <f>SUM(C7:C17,C20:C22)</f>
        <v>165739.20000000001</v>
      </c>
      <c r="D6" s="266">
        <f>SUM(D7:D17,D20:D22)</f>
        <v>168851.90000000002</v>
      </c>
      <c r="E6" s="266">
        <f t="shared" ref="E6:E67" si="0">D6-C6</f>
        <v>3112.7000000000116</v>
      </c>
      <c r="F6" s="327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18.75" customHeight="1">
      <c r="A7" s="59">
        <v>1</v>
      </c>
      <c r="B7" s="242" t="s">
        <v>118</v>
      </c>
      <c r="C7" s="254">
        <v>60273.2</v>
      </c>
      <c r="D7" s="484">
        <f>+'Ekamut-caxs'!D18</f>
        <v>58773.2</v>
      </c>
      <c r="E7" s="255">
        <f t="shared" si="0"/>
        <v>-1500</v>
      </c>
      <c r="F7" s="254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hidden="1" customHeight="1">
      <c r="A8" s="59">
        <v>2</v>
      </c>
      <c r="B8" s="438" t="str">
        <f>+'Ekamut-caxs'!B19</f>
        <v>Այլ նպաստներ բյուջեից, որից՝</v>
      </c>
      <c r="C8" s="254"/>
      <c r="D8" s="255">
        <f>+'Ekamut-caxs'!D19</f>
        <v>0</v>
      </c>
      <c r="E8" s="255">
        <f t="shared" ref="E8:E10" si="1">D8-C8</f>
        <v>0</v>
      </c>
      <c r="F8" s="254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24.75" hidden="1" customHeight="1">
      <c r="A9" s="26">
        <v>2.1</v>
      </c>
      <c r="B9" s="439" t="str">
        <f>+'Ekamut-caxs'!B20</f>
        <v>կամավոր ատեստավորման գծով</v>
      </c>
      <c r="C9" s="254"/>
      <c r="D9" s="255">
        <f>+'Ekamut-caxs'!D20</f>
        <v>0</v>
      </c>
      <c r="E9" s="255">
        <f t="shared" si="1"/>
        <v>0</v>
      </c>
      <c r="F9" s="254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33.75" customHeight="1">
      <c r="A10" s="59">
        <v>3</v>
      </c>
      <c r="B10" s="438" t="str">
        <f>+'Ekamut-caxs'!B21</f>
        <v>Սուբսիդիա ջրամատակարարման գծով</v>
      </c>
      <c r="C10" s="254"/>
      <c r="D10" s="255">
        <f>+'Ekamut-caxs'!D21</f>
        <v>24.3</v>
      </c>
      <c r="E10" s="255">
        <f t="shared" si="1"/>
        <v>24.3</v>
      </c>
      <c r="F10" s="254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customHeight="1">
      <c r="A11" s="59">
        <v>3</v>
      </c>
      <c r="B11" s="242" t="s">
        <v>8</v>
      </c>
      <c r="C11" s="254">
        <v>99000</v>
      </c>
      <c r="D11" s="255">
        <f>+'Ekamut-caxs'!D22</f>
        <v>103449.7</v>
      </c>
      <c r="E11" s="255">
        <f>D11-C11</f>
        <v>4449.6999999999971</v>
      </c>
      <c r="F11" s="254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42" t="s">
        <v>53</v>
      </c>
      <c r="C12" s="256"/>
      <c r="D12" s="255">
        <f>+'Ekamut-caxs'!D23</f>
        <v>0</v>
      </c>
      <c r="E12" s="255">
        <f t="shared" si="0"/>
        <v>0</v>
      </c>
      <c r="F12" s="254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5</v>
      </c>
      <c r="B13" s="242" t="s">
        <v>63</v>
      </c>
      <c r="C13" s="256"/>
      <c r="D13" s="255">
        <f>+'Ekamut-caxs'!D24</f>
        <v>0</v>
      </c>
      <c r="E13" s="255">
        <f t="shared" si="0"/>
        <v>0</v>
      </c>
      <c r="F13" s="254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193</v>
      </c>
      <c r="C14" s="256"/>
      <c r="D14" s="255">
        <f>+'Ekamut-caxs'!D25</f>
        <v>0</v>
      </c>
      <c r="E14" s="255">
        <f t="shared" si="0"/>
        <v>0</v>
      </c>
      <c r="F14" s="254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42" t="s">
        <v>9</v>
      </c>
      <c r="C15" s="256"/>
      <c r="D15" s="255">
        <v>0</v>
      </c>
      <c r="E15" s="255">
        <f t="shared" si="0"/>
        <v>0</v>
      </c>
      <c r="F15" s="254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hidden="1" customHeight="1">
      <c r="A16" s="59">
        <v>8</v>
      </c>
      <c r="B16" s="239" t="s">
        <v>72</v>
      </c>
      <c r="C16" s="256"/>
      <c r="D16" s="255">
        <f>+'Ekamut-caxs'!D26</f>
        <v>0</v>
      </c>
      <c r="E16" s="255">
        <f t="shared" si="0"/>
        <v>0</v>
      </c>
      <c r="F16" s="254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9</v>
      </c>
      <c r="B17" s="257" t="s">
        <v>123</v>
      </c>
      <c r="C17" s="258">
        <f>SUM(C18:C19)</f>
        <v>6466</v>
      </c>
      <c r="D17" s="258">
        <f>SUM(D18:D19)</f>
        <v>6604.7</v>
      </c>
      <c r="E17" s="255">
        <f t="shared" si="0"/>
        <v>138.69999999999982</v>
      </c>
      <c r="F17" s="254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9.1</v>
      </c>
      <c r="B18" s="31" t="s">
        <v>73</v>
      </c>
      <c r="C18" s="226">
        <v>6466</v>
      </c>
      <c r="D18" s="227">
        <f>+'Ekamut-caxs'!D28</f>
        <v>6604.7</v>
      </c>
      <c r="E18" s="227">
        <f t="shared" si="0"/>
        <v>138.69999999999982</v>
      </c>
      <c r="F18" s="228"/>
    </row>
    <row r="19" spans="1:18" ht="18.75" hidden="1" customHeight="1">
      <c r="A19" s="26">
        <v>9.1999999999999993</v>
      </c>
      <c r="B19" s="31" t="s">
        <v>74</v>
      </c>
      <c r="C19" s="226"/>
      <c r="D19" s="227">
        <f>+'Ekamut-caxs'!D29</f>
        <v>0</v>
      </c>
      <c r="E19" s="227">
        <f t="shared" si="0"/>
        <v>0</v>
      </c>
      <c r="F19" s="228"/>
    </row>
    <row r="20" spans="1:18" s="56" customFormat="1" ht="18.75" hidden="1" customHeight="1">
      <c r="A20" s="59">
        <v>10</v>
      </c>
      <c r="B20" s="244" t="s">
        <v>10</v>
      </c>
      <c r="C20" s="256"/>
      <c r="D20" s="255">
        <f>+'Ekamut-caxs'!D30</f>
        <v>0</v>
      </c>
      <c r="E20" s="255">
        <f t="shared" si="0"/>
        <v>0</v>
      </c>
      <c r="F20" s="254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6" customFormat="1" ht="18.75" hidden="1" customHeight="1">
      <c r="A21" s="60">
        <v>11</v>
      </c>
      <c r="B21" s="245"/>
      <c r="C21" s="256"/>
      <c r="D21" s="254">
        <f>+'Ekamut-caxs'!D31</f>
        <v>0</v>
      </c>
      <c r="E21" s="254">
        <f>D21-C21</f>
        <v>0</v>
      </c>
      <c r="F21" s="254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</row>
    <row r="22" spans="1:18" s="56" customFormat="1" ht="18.75" hidden="1" customHeight="1">
      <c r="A22" s="59">
        <v>12</v>
      </c>
      <c r="B22" s="245"/>
      <c r="C22" s="256"/>
      <c r="D22" s="254">
        <f>+'Ekamut-caxs'!D32</f>
        <v>0</v>
      </c>
      <c r="E22" s="254">
        <f>D22-C22</f>
        <v>0</v>
      </c>
      <c r="F22" s="254"/>
      <c r="G22" s="55" t="s">
        <v>205</v>
      </c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</row>
    <row r="23" spans="1:18" s="21" customFormat="1" ht="29.25" customHeight="1">
      <c r="A23" s="61" t="s">
        <v>11</v>
      </c>
      <c r="B23" s="58" t="s">
        <v>126</v>
      </c>
      <c r="C23" s="267">
        <f>SUM(C24,C28:C33,C37:C63,C65:C66)</f>
        <v>165739.19999999998</v>
      </c>
      <c r="D23" s="267">
        <f>SUM(D24,D28:D33,D37:D63,D65:D66)</f>
        <v>168851.89999999997</v>
      </c>
      <c r="E23" s="266">
        <f t="shared" si="0"/>
        <v>3112.6999999999825</v>
      </c>
      <c r="F23" s="327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21" customHeight="1">
      <c r="A24" s="59">
        <v>1</v>
      </c>
      <c r="B24" s="246" t="s">
        <v>12</v>
      </c>
      <c r="C24" s="256">
        <v>146314.79999999999</v>
      </c>
      <c r="D24" s="258">
        <f>+'Ekamut-caxs'!D36</f>
        <v>149354.6</v>
      </c>
      <c r="E24" s="255">
        <f t="shared" si="0"/>
        <v>3039.8000000000175</v>
      </c>
      <c r="F24" s="254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5" customFormat="1" ht="21" customHeight="1">
      <c r="A25" s="27">
        <v>1.1000000000000001</v>
      </c>
      <c r="B25" s="153" t="s">
        <v>119</v>
      </c>
      <c r="C25" s="226">
        <v>93369.600000000006</v>
      </c>
      <c r="D25" s="259">
        <f>+'Ekamut-caxs'!D37</f>
        <v>91706.8</v>
      </c>
      <c r="E25" s="227">
        <f>D25-C25</f>
        <v>-1662.8000000000029</v>
      </c>
      <c r="F25" s="228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155" customFormat="1" ht="21" customHeight="1">
      <c r="A26" s="27">
        <v>1.2</v>
      </c>
      <c r="B26" s="153" t="s">
        <v>13</v>
      </c>
      <c r="C26" s="226"/>
      <c r="D26" s="259">
        <f>+'Ekamut-caxs'!D38</f>
        <v>3746.3999999999996</v>
      </c>
      <c r="E26" s="227">
        <f>D26-C26</f>
        <v>3746.3999999999996</v>
      </c>
      <c r="F26" s="228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155" customFormat="1" ht="21" hidden="1" customHeight="1">
      <c r="A27" s="27">
        <v>1.3</v>
      </c>
      <c r="B27" s="153" t="str">
        <f>+'Ekamut-caxs'!B39</f>
        <v>կամավոր ատեստ. գծով լրավճար</v>
      </c>
      <c r="C27" s="226"/>
      <c r="D27" s="259">
        <f>+'Ekamut-caxs'!D39</f>
        <v>0</v>
      </c>
      <c r="E27" s="227"/>
      <c r="F27" s="228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56" customFormat="1" ht="21" customHeight="1">
      <c r="A28" s="59">
        <v>2</v>
      </c>
      <c r="B28" s="242" t="s">
        <v>15</v>
      </c>
      <c r="C28" s="256">
        <v>3141.9</v>
      </c>
      <c r="D28" s="258">
        <f>+'Ekamut-caxs'!D40</f>
        <v>3141.3</v>
      </c>
      <c r="E28" s="255">
        <f t="shared" si="0"/>
        <v>-0.59999999999990905</v>
      </c>
      <c r="F28" s="254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customHeight="1">
      <c r="A29" s="59">
        <v>3</v>
      </c>
      <c r="B29" s="242" t="s">
        <v>14</v>
      </c>
      <c r="C29" s="256">
        <v>1534.9</v>
      </c>
      <c r="D29" s="258">
        <f>+'Ekamut-caxs'!D41</f>
        <v>1702.8</v>
      </c>
      <c r="E29" s="255">
        <f t="shared" si="0"/>
        <v>167.89999999999986</v>
      </c>
      <c r="F29" s="254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4</v>
      </c>
      <c r="B30" s="242" t="s">
        <v>16</v>
      </c>
      <c r="C30" s="256">
        <v>578</v>
      </c>
      <c r="D30" s="258">
        <f>+'Ekamut-caxs'!D42</f>
        <v>638.4</v>
      </c>
      <c r="E30" s="255">
        <f t="shared" si="0"/>
        <v>60.399999999999977</v>
      </c>
      <c r="F30" s="254"/>
      <c r="G30" s="173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customHeight="1">
      <c r="A31" s="59">
        <v>5</v>
      </c>
      <c r="B31" s="242" t="s">
        <v>17</v>
      </c>
      <c r="C31" s="256">
        <v>302.3</v>
      </c>
      <c r="D31" s="258">
        <f>+'Ekamut-caxs'!D43</f>
        <v>302.3</v>
      </c>
      <c r="E31" s="255">
        <f t="shared" si="0"/>
        <v>0</v>
      </c>
      <c r="F31" s="254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customHeight="1">
      <c r="A32" s="59">
        <v>6</v>
      </c>
      <c r="B32" s="242" t="s">
        <v>18</v>
      </c>
      <c r="C32" s="256">
        <v>96</v>
      </c>
      <c r="D32" s="258">
        <f>+'Ekamut-caxs'!D44</f>
        <v>96</v>
      </c>
      <c r="E32" s="255">
        <f t="shared" si="0"/>
        <v>0</v>
      </c>
      <c r="F32" s="254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7</v>
      </c>
      <c r="B33" s="242" t="s">
        <v>19</v>
      </c>
      <c r="C33" s="258">
        <f>SUM(C34:C36)</f>
        <v>450.2</v>
      </c>
      <c r="D33" s="258">
        <f>SUM(D34:D36)</f>
        <v>450.2</v>
      </c>
      <c r="E33" s="255">
        <f t="shared" si="0"/>
        <v>0</v>
      </c>
      <c r="F33" s="254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customHeight="1">
      <c r="A34" s="26">
        <v>7.1</v>
      </c>
      <c r="B34" s="31" t="s">
        <v>20</v>
      </c>
      <c r="C34" s="226">
        <v>115.2</v>
      </c>
      <c r="D34" s="259">
        <f>+'Ekamut-caxs'!D46</f>
        <v>115.2</v>
      </c>
      <c r="E34" s="227">
        <f t="shared" si="0"/>
        <v>0</v>
      </c>
      <c r="F34" s="228"/>
    </row>
    <row r="35" spans="1:18" ht="21" customHeight="1">
      <c r="A35" s="26">
        <v>7.2</v>
      </c>
      <c r="B35" s="31" t="s">
        <v>21</v>
      </c>
      <c r="C35" s="226">
        <v>95</v>
      </c>
      <c r="D35" s="259">
        <f>+'Ekamut-caxs'!D47</f>
        <v>95</v>
      </c>
      <c r="E35" s="227">
        <f t="shared" si="0"/>
        <v>0</v>
      </c>
      <c r="F35" s="228"/>
    </row>
    <row r="36" spans="1:18" ht="21" customHeight="1">
      <c r="A36" s="26">
        <v>7.3</v>
      </c>
      <c r="B36" s="31" t="s">
        <v>22</v>
      </c>
      <c r="C36" s="226">
        <v>240</v>
      </c>
      <c r="D36" s="259">
        <f>+'Ekamut-caxs'!D48</f>
        <v>240</v>
      </c>
      <c r="E36" s="227">
        <f t="shared" si="0"/>
        <v>0</v>
      </c>
      <c r="F36" s="228"/>
    </row>
    <row r="37" spans="1:18" s="56" customFormat="1" ht="21" customHeight="1">
      <c r="A37" s="59">
        <v>8</v>
      </c>
      <c r="B37" s="242" t="s">
        <v>23</v>
      </c>
      <c r="C37" s="256">
        <v>20</v>
      </c>
      <c r="D37" s="258">
        <f>+'Ekamut-caxs'!D49</f>
        <v>20</v>
      </c>
      <c r="E37" s="255">
        <f t="shared" si="0"/>
        <v>0</v>
      </c>
      <c r="F37" s="254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9</v>
      </c>
      <c r="B38" s="242" t="s">
        <v>30</v>
      </c>
      <c r="C38" s="256">
        <v>750</v>
      </c>
      <c r="D38" s="258">
        <f>+'Ekamut-caxs'!D50</f>
        <v>750</v>
      </c>
      <c r="E38" s="255">
        <f t="shared" si="0"/>
        <v>0</v>
      </c>
      <c r="F38" s="254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10</v>
      </c>
      <c r="B39" s="242" t="s">
        <v>24</v>
      </c>
      <c r="C39" s="256">
        <v>550</v>
      </c>
      <c r="D39" s="258">
        <f>+'Ekamut-caxs'!D51</f>
        <v>550</v>
      </c>
      <c r="E39" s="255">
        <f t="shared" si="0"/>
        <v>0</v>
      </c>
      <c r="F39" s="254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.75" customHeight="1">
      <c r="A40" s="59">
        <v>11</v>
      </c>
      <c r="B40" s="247" t="s">
        <v>75</v>
      </c>
      <c r="C40" s="256">
        <v>350</v>
      </c>
      <c r="D40" s="258">
        <f>+'Ekamut-caxs'!D52</f>
        <v>350</v>
      </c>
      <c r="E40" s="255">
        <f t="shared" si="0"/>
        <v>0</v>
      </c>
      <c r="F40" s="254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customHeight="1">
      <c r="A41" s="59">
        <v>12</v>
      </c>
      <c r="B41" s="242" t="s">
        <v>48</v>
      </c>
      <c r="C41" s="256">
        <v>250</v>
      </c>
      <c r="D41" s="258">
        <f>+'Ekamut-caxs'!D53</f>
        <v>250</v>
      </c>
      <c r="E41" s="255">
        <f t="shared" si="0"/>
        <v>0</v>
      </c>
      <c r="F41" s="254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customHeight="1">
      <c r="A42" s="59">
        <v>13</v>
      </c>
      <c r="B42" s="242" t="s">
        <v>120</v>
      </c>
      <c r="C42" s="256">
        <v>80</v>
      </c>
      <c r="D42" s="258">
        <f>+'Ekamut-caxs'!D54</f>
        <v>80</v>
      </c>
      <c r="E42" s="255">
        <f>D42-C42</f>
        <v>0</v>
      </c>
      <c r="F42" s="254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customHeight="1">
      <c r="A43" s="59">
        <v>14</v>
      </c>
      <c r="B43" s="242" t="s">
        <v>121</v>
      </c>
      <c r="C43" s="256">
        <v>150</v>
      </c>
      <c r="D43" s="258">
        <f>+'Ekamut-caxs'!D55</f>
        <v>150</v>
      </c>
      <c r="E43" s="255">
        <f t="shared" si="0"/>
        <v>0</v>
      </c>
      <c r="F43" s="254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customHeight="1">
      <c r="A44" s="59">
        <v>15</v>
      </c>
      <c r="B44" s="242" t="s">
        <v>25</v>
      </c>
      <c r="C44" s="254">
        <v>447</v>
      </c>
      <c r="D44" s="258">
        <f>+'Ekamut-caxs'!D56</f>
        <v>447</v>
      </c>
      <c r="E44" s="255">
        <f t="shared" si="0"/>
        <v>0</v>
      </c>
      <c r="F44" s="254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customHeight="1">
      <c r="A45" s="59">
        <v>16</v>
      </c>
      <c r="B45" s="242" t="s">
        <v>26</v>
      </c>
      <c r="C45" s="254">
        <v>205</v>
      </c>
      <c r="D45" s="258">
        <f>+'Ekamut-caxs'!D57</f>
        <v>205</v>
      </c>
      <c r="E45" s="255">
        <f>D45-C45</f>
        <v>0</v>
      </c>
      <c r="F45" s="254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hidden="1" customHeight="1">
      <c r="A46" s="59">
        <v>17</v>
      </c>
      <c r="B46" s="242" t="s">
        <v>67</v>
      </c>
      <c r="C46" s="254"/>
      <c r="D46" s="258">
        <f>+'Ekamut-caxs'!D58</f>
        <v>0</v>
      </c>
      <c r="E46" s="255">
        <f>D46-C46</f>
        <v>0</v>
      </c>
      <c r="F46" s="254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18</v>
      </c>
      <c r="B47" s="242" t="s">
        <v>54</v>
      </c>
      <c r="C47" s="254"/>
      <c r="D47" s="258">
        <f>+'Ekamut-caxs'!D59</f>
        <v>0</v>
      </c>
      <c r="E47" s="255">
        <f>D47-C47</f>
        <v>0</v>
      </c>
      <c r="F47" s="254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customHeight="1">
      <c r="A48" s="59">
        <v>19</v>
      </c>
      <c r="B48" s="242" t="s">
        <v>45</v>
      </c>
      <c r="C48" s="256">
        <v>105</v>
      </c>
      <c r="D48" s="258">
        <f>+'Ekamut-caxs'!D60</f>
        <v>105</v>
      </c>
      <c r="E48" s="255">
        <f t="shared" si="0"/>
        <v>0</v>
      </c>
      <c r="F48" s="254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5.25" customHeight="1">
      <c r="A49" s="59">
        <v>20</v>
      </c>
      <c r="B49" s="257" t="s">
        <v>76</v>
      </c>
      <c r="C49" s="256">
        <v>170</v>
      </c>
      <c r="D49" s="258">
        <f>+'Ekamut-caxs'!D61</f>
        <v>170</v>
      </c>
      <c r="E49" s="255">
        <f t="shared" si="0"/>
        <v>0</v>
      </c>
      <c r="F49" s="254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9" customHeight="1">
      <c r="A50" s="59">
        <v>21</v>
      </c>
      <c r="B50" s="257" t="s">
        <v>77</v>
      </c>
      <c r="C50" s="254">
        <v>95</v>
      </c>
      <c r="D50" s="258">
        <f>+'Ekamut-caxs'!D62</f>
        <v>95</v>
      </c>
      <c r="E50" s="255">
        <f t="shared" si="0"/>
        <v>0</v>
      </c>
      <c r="F50" s="254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customHeight="1">
      <c r="A51" s="59">
        <v>22</v>
      </c>
      <c r="B51" s="242" t="s">
        <v>46</v>
      </c>
      <c r="C51" s="254">
        <v>3</v>
      </c>
      <c r="D51" s="258">
        <f>+'Ekamut-caxs'!D63</f>
        <v>3</v>
      </c>
      <c r="E51" s="255">
        <f t="shared" ref="E51:E66" si="2">D51-C51</f>
        <v>0</v>
      </c>
      <c r="F51" s="254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23</v>
      </c>
      <c r="B52" s="242" t="s">
        <v>122</v>
      </c>
      <c r="C52" s="254"/>
      <c r="D52" s="258">
        <f>+'Ekamut-caxs'!D64</f>
        <v>0</v>
      </c>
      <c r="E52" s="255">
        <f t="shared" si="2"/>
        <v>0</v>
      </c>
      <c r="F52" s="254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customHeight="1">
      <c r="A53" s="59">
        <v>24</v>
      </c>
      <c r="B53" s="242" t="s">
        <v>47</v>
      </c>
      <c r="C53" s="254">
        <v>200</v>
      </c>
      <c r="D53" s="258">
        <f>+'Ekamut-caxs'!D65</f>
        <v>200</v>
      </c>
      <c r="E53" s="255">
        <f t="shared" si="2"/>
        <v>0</v>
      </c>
      <c r="F53" s="254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customHeight="1">
      <c r="A54" s="59">
        <v>25</v>
      </c>
      <c r="B54" s="242" t="s">
        <v>64</v>
      </c>
      <c r="C54" s="254">
        <v>200</v>
      </c>
      <c r="D54" s="258">
        <f>+'Ekamut-caxs'!D66</f>
        <v>200</v>
      </c>
      <c r="E54" s="255">
        <f t="shared" si="2"/>
        <v>0</v>
      </c>
      <c r="F54" s="254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26</v>
      </c>
      <c r="B55" s="244" t="s">
        <v>200</v>
      </c>
      <c r="C55" s="254"/>
      <c r="D55" s="258">
        <f>+'Ekamut-caxs'!D67</f>
        <v>0</v>
      </c>
      <c r="E55" s="255">
        <f t="shared" ref="E55:E56" si="3">D55-C55</f>
        <v>0</v>
      </c>
      <c r="F55" s="254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customHeight="1">
      <c r="A56" s="59">
        <v>27</v>
      </c>
      <c r="B56" s="244" t="s">
        <v>201</v>
      </c>
      <c r="C56" s="254">
        <v>300</v>
      </c>
      <c r="D56" s="258">
        <f>+'Ekamut-caxs'!D68</f>
        <v>300</v>
      </c>
      <c r="E56" s="255">
        <f t="shared" si="3"/>
        <v>0</v>
      </c>
      <c r="F56" s="254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hidden="1" customHeight="1">
      <c r="A57" s="59">
        <v>28</v>
      </c>
      <c r="B57" s="242" t="s">
        <v>78</v>
      </c>
      <c r="C57" s="254"/>
      <c r="D57" s="258">
        <f>+'Ekamut-caxs'!D69</f>
        <v>0</v>
      </c>
      <c r="E57" s="255">
        <f t="shared" si="2"/>
        <v>0</v>
      </c>
      <c r="F57" s="254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6" customFormat="1" ht="21" customHeight="1">
      <c r="A58" s="485">
        <v>29</v>
      </c>
      <c r="B58" s="242" t="s">
        <v>261</v>
      </c>
      <c r="C58" s="254">
        <v>300</v>
      </c>
      <c r="D58" s="258">
        <f>+'Ekamut-caxs'!D70</f>
        <v>300</v>
      </c>
      <c r="E58" s="255">
        <f t="shared" si="2"/>
        <v>0</v>
      </c>
      <c r="F58" s="254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</row>
    <row r="59" spans="1:18" s="56" customFormat="1" ht="21" customHeight="1">
      <c r="A59" s="485">
        <v>30</v>
      </c>
      <c r="B59" s="245" t="s">
        <v>262</v>
      </c>
      <c r="C59" s="254">
        <v>200</v>
      </c>
      <c r="D59" s="256">
        <f>+'Ekamut-caxs'!D71</f>
        <v>200</v>
      </c>
      <c r="E59" s="254">
        <f t="shared" ref="E59:E62" si="4">D59-C59</f>
        <v>0</v>
      </c>
      <c r="F59" s="254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</row>
    <row r="60" spans="1:18" s="56" customFormat="1" ht="21" customHeight="1">
      <c r="A60" s="485">
        <v>31</v>
      </c>
      <c r="B60" s="245" t="s">
        <v>263</v>
      </c>
      <c r="C60" s="254">
        <v>300</v>
      </c>
      <c r="D60" s="256">
        <v>400</v>
      </c>
      <c r="E60" s="254">
        <f t="shared" si="4"/>
        <v>100</v>
      </c>
      <c r="F60" s="254" t="s">
        <v>302</v>
      </c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s="56" customFormat="1" ht="21" customHeight="1">
      <c r="A61" s="485">
        <v>32</v>
      </c>
      <c r="B61" s="245" t="s">
        <v>305</v>
      </c>
      <c r="C61" s="254">
        <v>200</v>
      </c>
      <c r="D61" s="256">
        <v>200</v>
      </c>
      <c r="E61" s="254">
        <f t="shared" si="4"/>
        <v>0</v>
      </c>
      <c r="F61" s="254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</row>
    <row r="62" spans="1:18" s="56" customFormat="1" ht="21" customHeight="1">
      <c r="A62" s="485">
        <v>33</v>
      </c>
      <c r="B62" s="245" t="s">
        <v>265</v>
      </c>
      <c r="C62" s="254">
        <v>300</v>
      </c>
      <c r="D62" s="256">
        <f>+'Ekamut-caxs'!D74</f>
        <v>300</v>
      </c>
      <c r="E62" s="254">
        <f t="shared" si="4"/>
        <v>0</v>
      </c>
      <c r="F62" s="254"/>
      <c r="G62" s="55" t="s">
        <v>204</v>
      </c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28.9" customHeight="1">
      <c r="A63" s="485">
        <v>34</v>
      </c>
      <c r="B63" s="324" t="s">
        <v>27</v>
      </c>
      <c r="C63" s="254">
        <v>8146.1</v>
      </c>
      <c r="D63" s="258">
        <f>+'Ekamut-caxs'!D75</f>
        <v>7891.3</v>
      </c>
      <c r="E63" s="255">
        <f t="shared" si="2"/>
        <v>-254.80000000000018</v>
      </c>
      <c r="F63" s="254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ht="31.9" customHeight="1">
      <c r="A64" s="27">
        <v>34.1</v>
      </c>
      <c r="B64" s="29" t="s">
        <v>79</v>
      </c>
      <c r="C64" s="228">
        <v>6466</v>
      </c>
      <c r="D64" s="259">
        <f>+'Ekamut-caxs'!D76</f>
        <v>6604.7</v>
      </c>
      <c r="E64" s="227">
        <f t="shared" si="2"/>
        <v>138.69999999999982</v>
      </c>
      <c r="F64" s="228"/>
      <c r="G64" s="157"/>
    </row>
    <row r="65" spans="1:18" s="56" customFormat="1" ht="25.15" hidden="1" customHeight="1">
      <c r="A65" s="485">
        <v>35</v>
      </c>
      <c r="B65" s="257" t="s">
        <v>80</v>
      </c>
      <c r="C65" s="254"/>
      <c r="D65" s="258">
        <f>+'Ekamut-caxs'!D77</f>
        <v>0</v>
      </c>
      <c r="E65" s="255">
        <f t="shared" si="2"/>
        <v>0</v>
      </c>
      <c r="F65" s="254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</row>
    <row r="66" spans="1:18" s="56" customFormat="1" ht="21" customHeight="1">
      <c r="A66" s="485">
        <v>36</v>
      </c>
      <c r="B66" s="242" t="s">
        <v>68</v>
      </c>
      <c r="C66" s="254"/>
      <c r="D66" s="258">
        <f>+'Ekamut-caxs'!D78</f>
        <v>0</v>
      </c>
      <c r="E66" s="255">
        <f t="shared" si="2"/>
        <v>0</v>
      </c>
      <c r="F66" s="254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</row>
    <row r="67" spans="1:18" s="33" customFormat="1" ht="24.75" customHeight="1">
      <c r="A67" s="25"/>
      <c r="B67" s="57" t="s">
        <v>81</v>
      </c>
      <c r="C67" s="266">
        <f>C6-C23</f>
        <v>0</v>
      </c>
      <c r="D67" s="266">
        <f>D6-D23</f>
        <v>0</v>
      </c>
      <c r="E67" s="266">
        <f t="shared" si="0"/>
        <v>0</v>
      </c>
      <c r="F67" s="327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</row>
    <row r="68" spans="1:18" s="33" customFormat="1" ht="45" customHeight="1">
      <c r="A68" s="34"/>
      <c r="C68" s="35"/>
      <c r="D68" s="35"/>
      <c r="E68" s="35"/>
      <c r="F68" s="35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</row>
    <row r="69" spans="1:18" ht="24.75" customHeight="1">
      <c r="B69" s="36" t="s">
        <v>2</v>
      </c>
      <c r="C69" s="23"/>
      <c r="D69" s="525" t="str">
        <f>+'Ekamut-caxs'!C81</f>
        <v>Ռուբեն Խնկոյան</v>
      </c>
      <c r="E69" s="525"/>
      <c r="F69" s="121"/>
    </row>
    <row r="70" spans="1:18" ht="9.75" customHeight="1">
      <c r="B70" s="37"/>
      <c r="D70" s="524" t="s">
        <v>5</v>
      </c>
      <c r="E70" s="524"/>
      <c r="F70" s="322"/>
    </row>
    <row r="71" spans="1:18" ht="24.75" customHeight="1">
      <c r="B71" s="36" t="s">
        <v>6</v>
      </c>
      <c r="C71" s="23"/>
      <c r="D71" s="525" t="str">
        <f>+'Ekamut-caxs'!C83</f>
        <v>Մանուշ Աթոյան</v>
      </c>
      <c r="E71" s="525"/>
      <c r="F71" s="121"/>
    </row>
    <row r="72" spans="1:18" ht="11.25" customHeight="1">
      <c r="D72" s="524" t="s">
        <v>5</v>
      </c>
      <c r="E72" s="524"/>
      <c r="F72" s="322"/>
    </row>
    <row r="73" spans="1:18" s="18" customFormat="1">
      <c r="A73" s="23"/>
      <c r="B73" s="156" t="s">
        <v>1</v>
      </c>
      <c r="C73" s="19"/>
      <c r="D73" s="19"/>
      <c r="E73" s="19"/>
      <c r="F73" s="19"/>
    </row>
    <row r="74" spans="1:18" s="18" customFormat="1">
      <c r="A74" s="114"/>
    </row>
    <row r="75" spans="1:18" s="18" customFormat="1">
      <c r="A75" s="114"/>
    </row>
    <row r="76" spans="1:18" s="18" customFormat="1">
      <c r="A76" s="114"/>
    </row>
    <row r="77" spans="1:18" s="18" customFormat="1">
      <c r="A77" s="114"/>
    </row>
    <row r="78" spans="1:18" s="18" customFormat="1">
      <c r="A78" s="114"/>
    </row>
    <row r="79" spans="1:18" s="18" customFormat="1">
      <c r="A79" s="114"/>
    </row>
    <row r="80" spans="1:18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  <row r="88" spans="1:1" s="18" customFormat="1">
      <c r="A88" s="114"/>
    </row>
    <row r="89" spans="1:1" s="18" customFormat="1">
      <c r="A89" s="114"/>
    </row>
    <row r="90" spans="1:1" s="18" customFormat="1">
      <c r="A90" s="114"/>
    </row>
    <row r="91" spans="1:1" s="18" customFormat="1">
      <c r="A91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1"/>
  <sheetViews>
    <sheetView view="pageBreakPreview" topLeftCell="A60" zoomScaleSheetLayoutView="100" workbookViewId="0">
      <selection activeCell="C59" sqref="C59"/>
    </sheetView>
  </sheetViews>
  <sheetFormatPr defaultColWidth="9.140625" defaultRowHeight="13.5"/>
  <cols>
    <col min="1" max="1" width="6.42578125" style="19" customWidth="1"/>
    <col min="2" max="2" width="53" style="19" customWidth="1"/>
    <col min="3" max="3" width="15.28515625" style="19" customWidth="1"/>
    <col min="4" max="4" width="14.5703125" style="19" customWidth="1"/>
    <col min="5" max="5" width="14.140625" style="19" customWidth="1"/>
    <col min="6" max="6" width="41.140625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523" t="s">
        <v>82</v>
      </c>
      <c r="B1" s="523"/>
      <c r="C1" s="523"/>
      <c r="D1" s="523"/>
      <c r="E1" s="523"/>
      <c r="F1" s="523"/>
    </row>
    <row r="2" spans="1:20" s="21" customFormat="1" ht="20.25">
      <c r="A2" s="504" t="str">
        <f>+'Ekamut-caxs'!A14:D14</f>
        <v xml:space="preserve">«Թիվ 3 մանկապատանեկան ստեղծագործական կենտրոն-» ՀՈԱԿ-ի </v>
      </c>
      <c r="B2" s="504"/>
      <c r="C2" s="504"/>
      <c r="D2" s="504"/>
      <c r="E2" s="504"/>
      <c r="F2" s="504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526" t="s">
        <v>249</v>
      </c>
      <c r="B3" s="526"/>
      <c r="C3" s="526"/>
      <c r="D3" s="526"/>
      <c r="E3" s="526"/>
      <c r="F3" s="526"/>
      <c r="G3" s="129"/>
      <c r="H3" s="116"/>
      <c r="I3" s="116"/>
      <c r="J3" s="116"/>
      <c r="K3" s="116"/>
      <c r="L3" s="116"/>
    </row>
    <row r="4" spans="1:20" s="21" customFormat="1" ht="18" customHeight="1">
      <c r="A4" s="10"/>
      <c r="B4" s="10"/>
      <c r="F4" s="11" t="s">
        <v>44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87" customHeight="1">
      <c r="A5" s="88" t="s">
        <v>3</v>
      </c>
      <c r="B5" s="90" t="s">
        <v>31</v>
      </c>
      <c r="C5" s="220" t="s">
        <v>178</v>
      </c>
      <c r="D5" s="220" t="s">
        <v>179</v>
      </c>
      <c r="E5" s="89" t="s">
        <v>51</v>
      </c>
      <c r="F5" s="323" t="str">
        <f>+'[6]Ekamutneri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2" t="s">
        <v>7</v>
      </c>
      <c r="B6" s="13" t="s">
        <v>32</v>
      </c>
      <c r="C6" s="229">
        <v>3391.5</v>
      </c>
      <c r="D6" s="229">
        <f>+C6</f>
        <v>3391.5</v>
      </c>
      <c r="E6" s="249">
        <f t="shared" ref="E6:E69" si="0">D6-C6</f>
        <v>0</v>
      </c>
      <c r="F6" s="229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2" t="s">
        <v>11</v>
      </c>
      <c r="B7" s="13" t="s">
        <v>83</v>
      </c>
      <c r="C7" s="249">
        <f>SUM(C8:C20)</f>
        <v>159273.20000000001</v>
      </c>
      <c r="D7" s="249">
        <f>SUM(D8:D20)</f>
        <v>162222.9</v>
      </c>
      <c r="E7" s="249">
        <f>D7-C7</f>
        <v>2949.6999999999825</v>
      </c>
      <c r="F7" s="229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17.25" customHeight="1">
      <c r="A8" s="59">
        <v>1</v>
      </c>
      <c r="B8" s="239" t="s">
        <v>118</v>
      </c>
      <c r="C8" s="240">
        <v>60273.2</v>
      </c>
      <c r="D8" s="241">
        <f>+'Dramakan hosqer'!D21</f>
        <v>58773.2</v>
      </c>
      <c r="E8" s="241">
        <f>D8-C8</f>
        <v>-1500</v>
      </c>
      <c r="F8" s="240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38.25" hidden="1" customHeight="1">
      <c r="A9" s="59">
        <v>2</v>
      </c>
      <c r="B9" s="438" t="str">
        <f>+'Dramakan hosqer'!B22</f>
        <v>Այլ նպաստներ բյուջեից, որից՝</v>
      </c>
      <c r="C9" s="240"/>
      <c r="D9" s="241">
        <f>+'Dramakan hosqer'!D22</f>
        <v>0</v>
      </c>
      <c r="E9" s="241">
        <f>D9-C9</f>
        <v>0</v>
      </c>
      <c r="F9" s="240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32.25" hidden="1" customHeight="1">
      <c r="A10" s="26">
        <v>2.1</v>
      </c>
      <c r="B10" s="439" t="str">
        <f>+'Dramakan hosqer'!B23</f>
        <v>կամավոր ատեստավորման գծով</v>
      </c>
      <c r="C10" s="230"/>
      <c r="D10" s="253">
        <f>+'Dramakan hosqer'!D23</f>
        <v>0</v>
      </c>
      <c r="E10" s="241">
        <f>D10-C10</f>
        <v>0</v>
      </c>
      <c r="F10" s="230"/>
    </row>
    <row r="11" spans="1:20" s="56" customFormat="1" ht="17.25" customHeight="1">
      <c r="A11" s="59">
        <v>3</v>
      </c>
      <c r="B11" s="242" t="s">
        <v>8</v>
      </c>
      <c r="C11" s="240">
        <v>99000</v>
      </c>
      <c r="D11" s="241">
        <f>+'Dramakan hosqer'!D24</f>
        <v>103449.7</v>
      </c>
      <c r="E11" s="241">
        <f t="shared" si="0"/>
        <v>4449.6999999999971</v>
      </c>
      <c r="F11" s="240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hidden="1" customHeight="1">
      <c r="A12" s="59">
        <v>4</v>
      </c>
      <c r="B12" s="243" t="s">
        <v>53</v>
      </c>
      <c r="C12" s="240"/>
      <c r="D12" s="241">
        <f>+'Dramakan hosqer'!D25</f>
        <v>0</v>
      </c>
      <c r="E12" s="241">
        <f t="shared" si="0"/>
        <v>0</v>
      </c>
      <c r="F12" s="240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hidden="1" customHeight="1">
      <c r="A13" s="59">
        <v>5</v>
      </c>
      <c r="B13" s="244" t="s">
        <v>63</v>
      </c>
      <c r="C13" s="240"/>
      <c r="D13" s="241">
        <f>+'Dramakan hosqer'!D26</f>
        <v>0</v>
      </c>
      <c r="E13" s="241">
        <f t="shared" si="0"/>
        <v>0</v>
      </c>
      <c r="F13" s="240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193</v>
      </c>
      <c r="C14" s="240"/>
      <c r="D14" s="241">
        <f>+'Dramakan hosqer'!D27</f>
        <v>0</v>
      </c>
      <c r="E14" s="241">
        <f t="shared" si="0"/>
        <v>0</v>
      </c>
      <c r="F14" s="240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hidden="1" customHeight="1">
      <c r="A15" s="59">
        <v>7</v>
      </c>
      <c r="B15" s="239" t="s">
        <v>9</v>
      </c>
      <c r="C15" s="240"/>
      <c r="D15" s="241">
        <v>0</v>
      </c>
      <c r="E15" s="241">
        <f t="shared" si="0"/>
        <v>0</v>
      </c>
      <c r="F15" s="240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hidden="1" customHeight="1">
      <c r="A16" s="59">
        <v>8</v>
      </c>
      <c r="B16" s="239" t="s">
        <v>72</v>
      </c>
      <c r="C16" s="240"/>
      <c r="D16" s="241">
        <f>+'Dramakan hosqer'!D28</f>
        <v>0</v>
      </c>
      <c r="E16" s="241">
        <f t="shared" si="0"/>
        <v>0</v>
      </c>
      <c r="F16" s="240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hidden="1" customHeight="1">
      <c r="A17" s="59">
        <v>9</v>
      </c>
      <c r="B17" s="239" t="s">
        <v>33</v>
      </c>
      <c r="C17" s="240"/>
      <c r="D17" s="241">
        <f>+'Dramakan hosqer'!D29</f>
        <v>0</v>
      </c>
      <c r="E17" s="241">
        <f t="shared" si="0"/>
        <v>0</v>
      </c>
      <c r="F17" s="240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17.25" hidden="1" customHeight="1">
      <c r="A18" s="59">
        <v>10</v>
      </c>
      <c r="B18" s="239" t="s">
        <v>10</v>
      </c>
      <c r="C18" s="240"/>
      <c r="D18" s="241">
        <f>+'Dramakan hosqer'!D30</f>
        <v>0</v>
      </c>
      <c r="E18" s="241">
        <f>D18-C18</f>
        <v>0</v>
      </c>
      <c r="F18" s="240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6" customFormat="1" ht="17.25" hidden="1" customHeight="1">
      <c r="A19" s="59">
        <v>11</v>
      </c>
      <c r="B19" s="245"/>
      <c r="C19" s="240"/>
      <c r="D19" s="240">
        <f>+'Dramakan hosqer'!D31</f>
        <v>0</v>
      </c>
      <c r="E19" s="240">
        <f>D19-C19</f>
        <v>0</v>
      </c>
      <c r="F19" s="240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6" customFormat="1" ht="17.25" hidden="1" customHeight="1">
      <c r="A20" s="59">
        <v>12</v>
      </c>
      <c r="B20" s="245"/>
      <c r="C20" s="240"/>
      <c r="D20" s="240">
        <f>+'Dramakan hosqer'!D32</f>
        <v>0</v>
      </c>
      <c r="E20" s="240">
        <f>D20-C20</f>
        <v>0</v>
      </c>
      <c r="F20" s="240"/>
      <c r="G20" s="104" t="s">
        <v>205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21" customFormat="1" ht="36" customHeight="1">
      <c r="A21" s="12" t="s">
        <v>34</v>
      </c>
      <c r="B21" s="13" t="s">
        <v>84</v>
      </c>
      <c r="C21" s="249">
        <f>+C22+C68+C81</f>
        <v>161874.4</v>
      </c>
      <c r="D21" s="249">
        <f>+D22+D68+D81</f>
        <v>165217.29999999999</v>
      </c>
      <c r="E21" s="249">
        <f t="shared" si="0"/>
        <v>3342.8999999999942</v>
      </c>
      <c r="F21" s="229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21" customFormat="1" ht="21" customHeight="1">
      <c r="A22" s="15" t="s">
        <v>56</v>
      </c>
      <c r="B22" s="13" t="s">
        <v>59</v>
      </c>
      <c r="C22" s="249">
        <f>SUM(C23,C27:C32,C36:C62,C66:C67)</f>
        <v>159308</v>
      </c>
      <c r="D22" s="249">
        <f>SUM(D23,D27:D32,D36:D62,D66:D67)</f>
        <v>162650.9</v>
      </c>
      <c r="E22" s="249">
        <f t="shared" si="0"/>
        <v>3342.8999999999942</v>
      </c>
      <c r="F22" s="229"/>
      <c r="G22" s="130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56" customFormat="1" ht="18" customHeight="1">
      <c r="A23" s="59">
        <v>1</v>
      </c>
      <c r="B23" s="246" t="s">
        <v>12</v>
      </c>
      <c r="C23" s="240">
        <v>146314.79999999999</v>
      </c>
      <c r="D23" s="241">
        <f>+'Dramakan hosqer'!D35</f>
        <v>149354.6</v>
      </c>
      <c r="E23" s="241">
        <f t="shared" si="0"/>
        <v>3039.8000000000175</v>
      </c>
      <c r="F23" s="240"/>
      <c r="G23" s="104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ht="17.25" customHeight="1">
      <c r="A24" s="26">
        <v>1.1000000000000001</v>
      </c>
      <c r="B24" s="31" t="s">
        <v>119</v>
      </c>
      <c r="C24" s="230">
        <v>93369.600000000006</v>
      </c>
      <c r="D24" s="253">
        <f>+'Dramakan hosqer'!D36</f>
        <v>91706.8</v>
      </c>
      <c r="E24" s="253">
        <f t="shared" si="0"/>
        <v>-1662.8000000000029</v>
      </c>
      <c r="F24" s="230"/>
    </row>
    <row r="25" spans="1:20" ht="18" customHeight="1">
      <c r="A25" s="26">
        <v>1.2</v>
      </c>
      <c r="B25" s="31" t="s">
        <v>13</v>
      </c>
      <c r="C25" s="230"/>
      <c r="D25" s="253">
        <f>+'Dramakan hosqer'!D37</f>
        <v>3746.3999999999996</v>
      </c>
      <c r="E25" s="253">
        <f t="shared" si="0"/>
        <v>3746.3999999999996</v>
      </c>
      <c r="F25" s="230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30"/>
      <c r="D26" s="253">
        <f>+'Dramakan hosqer'!D38</f>
        <v>0</v>
      </c>
      <c r="E26" s="253">
        <f t="shared" si="0"/>
        <v>0</v>
      </c>
      <c r="F26" s="230"/>
    </row>
    <row r="27" spans="1:20" s="56" customFormat="1" ht="18" customHeight="1">
      <c r="A27" s="59">
        <v>2</v>
      </c>
      <c r="B27" s="242" t="s">
        <v>15</v>
      </c>
      <c r="C27" s="240">
        <v>3141.9</v>
      </c>
      <c r="D27" s="241">
        <f>+'Dramakan hosqer'!D39</f>
        <v>3141.3</v>
      </c>
      <c r="E27" s="241">
        <f t="shared" si="0"/>
        <v>-0.59999999999990905</v>
      </c>
      <c r="F27" s="240"/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18" customHeight="1">
      <c r="A28" s="59">
        <v>3</v>
      </c>
      <c r="B28" s="242" t="s">
        <v>14</v>
      </c>
      <c r="C28" s="240">
        <v>1534.9</v>
      </c>
      <c r="D28" s="241">
        <f>+'Dramakan hosqer'!D40</f>
        <v>1702.8</v>
      </c>
      <c r="E28" s="241">
        <f t="shared" si="0"/>
        <v>167.89999999999986</v>
      </c>
      <c r="F28" s="240"/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18" customHeight="1">
      <c r="A29" s="59">
        <v>4</v>
      </c>
      <c r="B29" s="242" t="s">
        <v>16</v>
      </c>
      <c r="C29" s="240">
        <v>578</v>
      </c>
      <c r="D29" s="241">
        <f>+'Dramakan hosqer'!D41</f>
        <v>614</v>
      </c>
      <c r="E29" s="241">
        <f t="shared" si="0"/>
        <v>36</v>
      </c>
      <c r="F29" s="240"/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customHeight="1">
      <c r="A30" s="59">
        <v>5</v>
      </c>
      <c r="B30" s="242" t="s">
        <v>17</v>
      </c>
      <c r="C30" s="240">
        <v>302.3</v>
      </c>
      <c r="D30" s="241">
        <f>+'Dramakan hosqer'!D42</f>
        <v>302.3</v>
      </c>
      <c r="E30" s="241">
        <f t="shared" si="0"/>
        <v>0</v>
      </c>
      <c r="F30" s="240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6.5" customHeight="1">
      <c r="A31" s="59">
        <v>6</v>
      </c>
      <c r="B31" s="242" t="s">
        <v>18</v>
      </c>
      <c r="C31" s="240">
        <v>96</v>
      </c>
      <c r="D31" s="241">
        <f>+'Dramakan hosqer'!D43</f>
        <v>96</v>
      </c>
      <c r="E31" s="241">
        <f t="shared" si="0"/>
        <v>0</v>
      </c>
      <c r="F31" s="240"/>
      <c r="G31" s="132"/>
      <c r="H31" s="119"/>
      <c r="I31" s="119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7.25">
      <c r="A32" s="59">
        <v>7</v>
      </c>
      <c r="B32" s="242" t="s">
        <v>19</v>
      </c>
      <c r="C32" s="241">
        <f>SUM(C33:C35)</f>
        <v>450.2</v>
      </c>
      <c r="D32" s="241">
        <f>SUM(D33:D35)</f>
        <v>450.2</v>
      </c>
      <c r="E32" s="241">
        <f t="shared" si="0"/>
        <v>0</v>
      </c>
      <c r="F32" s="240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ht="18" customHeight="1">
      <c r="A33" s="26">
        <v>7.1</v>
      </c>
      <c r="B33" s="31" t="s">
        <v>20</v>
      </c>
      <c r="C33" s="230">
        <v>115.2</v>
      </c>
      <c r="D33" s="253">
        <f>+'Dramakan hosqer'!D45</f>
        <v>115.2</v>
      </c>
      <c r="E33" s="253">
        <f t="shared" si="0"/>
        <v>0</v>
      </c>
      <c r="F33" s="230"/>
    </row>
    <row r="34" spans="1:20" s="33" customFormat="1" ht="18" customHeight="1">
      <c r="A34" s="26">
        <v>7.2</v>
      </c>
      <c r="B34" s="31" t="s">
        <v>21</v>
      </c>
      <c r="C34" s="230">
        <v>95</v>
      </c>
      <c r="D34" s="253">
        <f>+'Dramakan hosqer'!D46</f>
        <v>95</v>
      </c>
      <c r="E34" s="253">
        <f t="shared" si="0"/>
        <v>0</v>
      </c>
      <c r="F34" s="230"/>
      <c r="G34" s="133"/>
      <c r="H34" s="120"/>
      <c r="I34" s="120"/>
      <c r="J34" s="120"/>
      <c r="K34" s="120"/>
      <c r="L34" s="120"/>
      <c r="M34" s="120"/>
      <c r="N34" s="126"/>
      <c r="O34" s="126"/>
      <c r="P34" s="126"/>
      <c r="Q34" s="126"/>
      <c r="R34" s="126"/>
      <c r="S34" s="126"/>
      <c r="T34" s="126"/>
    </row>
    <row r="35" spans="1:20" ht="18" customHeight="1">
      <c r="A35" s="26">
        <v>7.3</v>
      </c>
      <c r="B35" s="31" t="s">
        <v>22</v>
      </c>
      <c r="C35" s="230">
        <v>240</v>
      </c>
      <c r="D35" s="253">
        <f>+'Dramakan hosqer'!D47</f>
        <v>240</v>
      </c>
      <c r="E35" s="253">
        <f t="shared" si="0"/>
        <v>0</v>
      </c>
      <c r="F35" s="230"/>
      <c r="I35" s="135"/>
    </row>
    <row r="36" spans="1:20" s="56" customFormat="1" ht="18" customHeight="1">
      <c r="A36" s="59">
        <v>8</v>
      </c>
      <c r="B36" s="242" t="s">
        <v>23</v>
      </c>
      <c r="C36" s="240">
        <v>20</v>
      </c>
      <c r="D36" s="241">
        <f>+'Dramakan hosqer'!D48</f>
        <v>20</v>
      </c>
      <c r="E36" s="241">
        <f t="shared" si="0"/>
        <v>0</v>
      </c>
      <c r="F36" s="240"/>
      <c r="G36" s="104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56" customFormat="1" ht="18" customHeight="1">
      <c r="A37" s="59">
        <v>9</v>
      </c>
      <c r="B37" s="242" t="s">
        <v>30</v>
      </c>
      <c r="C37" s="240">
        <v>750</v>
      </c>
      <c r="D37" s="241">
        <f>+'Dramakan hosqer'!D49</f>
        <v>750</v>
      </c>
      <c r="E37" s="241">
        <f t="shared" si="0"/>
        <v>0</v>
      </c>
      <c r="F37" s="240"/>
      <c r="G37" s="6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18" customHeight="1">
      <c r="A38" s="59">
        <v>10</v>
      </c>
      <c r="B38" s="242" t="s">
        <v>24</v>
      </c>
      <c r="C38" s="240">
        <v>550</v>
      </c>
      <c r="D38" s="241">
        <f>+'Dramakan hosqer'!D50</f>
        <v>550</v>
      </c>
      <c r="E38" s="241">
        <f t="shared" si="0"/>
        <v>0</v>
      </c>
      <c r="F38" s="240"/>
      <c r="G38" s="104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37.5" customHeight="1">
      <c r="A39" s="59">
        <v>11</v>
      </c>
      <c r="B39" s="247" t="s">
        <v>75</v>
      </c>
      <c r="C39" s="240">
        <v>350</v>
      </c>
      <c r="D39" s="241">
        <f>+'Dramakan hosqer'!D51</f>
        <v>350</v>
      </c>
      <c r="E39" s="241">
        <f t="shared" si="0"/>
        <v>0</v>
      </c>
      <c r="F39" s="240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customHeight="1">
      <c r="A40" s="59">
        <v>12</v>
      </c>
      <c r="B40" s="242" t="s">
        <v>48</v>
      </c>
      <c r="C40" s="240">
        <v>250</v>
      </c>
      <c r="D40" s="241">
        <f>+'Dramakan hosqer'!D52</f>
        <v>250</v>
      </c>
      <c r="E40" s="241">
        <f t="shared" si="0"/>
        <v>0</v>
      </c>
      <c r="F40" s="240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customHeight="1">
      <c r="A41" s="59">
        <v>13</v>
      </c>
      <c r="B41" s="242" t="s">
        <v>120</v>
      </c>
      <c r="C41" s="240">
        <v>80</v>
      </c>
      <c r="D41" s="241">
        <f>+'Dramakan hosqer'!D53</f>
        <v>80</v>
      </c>
      <c r="E41" s="241">
        <f t="shared" si="0"/>
        <v>0</v>
      </c>
      <c r="F41" s="240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customHeight="1">
      <c r="A42" s="59">
        <v>14</v>
      </c>
      <c r="B42" s="242" t="s">
        <v>121</v>
      </c>
      <c r="C42" s="240">
        <v>150</v>
      </c>
      <c r="D42" s="241">
        <f>+'Dramakan hosqer'!D54</f>
        <v>150</v>
      </c>
      <c r="E42" s="241">
        <f t="shared" si="0"/>
        <v>0</v>
      </c>
      <c r="F42" s="240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customHeight="1">
      <c r="A43" s="59">
        <v>15</v>
      </c>
      <c r="B43" s="242" t="s">
        <v>25</v>
      </c>
      <c r="C43" s="240">
        <v>447</v>
      </c>
      <c r="D43" s="241">
        <f>+'Dramakan hosqer'!D55</f>
        <v>447</v>
      </c>
      <c r="E43" s="241">
        <f t="shared" si="0"/>
        <v>0</v>
      </c>
      <c r="F43" s="240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18" customHeight="1">
      <c r="A44" s="59">
        <v>16</v>
      </c>
      <c r="B44" s="242" t="s">
        <v>26</v>
      </c>
      <c r="C44" s="240">
        <v>205</v>
      </c>
      <c r="D44" s="241">
        <f>+'Dramakan hosqer'!D56</f>
        <v>205</v>
      </c>
      <c r="E44" s="241">
        <f t="shared" si="0"/>
        <v>0</v>
      </c>
      <c r="F44" s="240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hidden="1" customHeight="1">
      <c r="A45" s="59">
        <v>17</v>
      </c>
      <c r="B45" s="242" t="s">
        <v>67</v>
      </c>
      <c r="C45" s="240"/>
      <c r="D45" s="241">
        <f>+'Dramakan hosqer'!D57</f>
        <v>0</v>
      </c>
      <c r="E45" s="241">
        <f t="shared" si="0"/>
        <v>0</v>
      </c>
      <c r="F45" s="240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18" hidden="1" customHeight="1">
      <c r="A46" s="59">
        <v>18</v>
      </c>
      <c r="B46" s="257" t="s">
        <v>54</v>
      </c>
      <c r="C46" s="240"/>
      <c r="D46" s="241">
        <f>+'Dramakan hosqer'!D58</f>
        <v>0</v>
      </c>
      <c r="E46" s="241">
        <f t="shared" si="0"/>
        <v>0</v>
      </c>
      <c r="F46" s="240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18" customHeight="1">
      <c r="A47" s="59">
        <v>19</v>
      </c>
      <c r="B47" s="257" t="s">
        <v>45</v>
      </c>
      <c r="C47" s="240">
        <v>105</v>
      </c>
      <c r="D47" s="241">
        <f>+'Dramakan hosqer'!D59</f>
        <v>105</v>
      </c>
      <c r="E47" s="241">
        <f t="shared" si="0"/>
        <v>0</v>
      </c>
      <c r="F47" s="240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38.25" customHeight="1">
      <c r="A48" s="59">
        <v>20</v>
      </c>
      <c r="B48" s="257" t="s">
        <v>76</v>
      </c>
      <c r="C48" s="240">
        <v>170</v>
      </c>
      <c r="D48" s="241">
        <f>+'Dramakan hosqer'!D60</f>
        <v>170</v>
      </c>
      <c r="E48" s="241">
        <f t="shared" si="0"/>
        <v>0</v>
      </c>
      <c r="F48" s="240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36.75" customHeight="1">
      <c r="A49" s="59">
        <v>21</v>
      </c>
      <c r="B49" s="257" t="s">
        <v>77</v>
      </c>
      <c r="C49" s="240">
        <v>95</v>
      </c>
      <c r="D49" s="241">
        <f>+'Dramakan hosqer'!D61</f>
        <v>95</v>
      </c>
      <c r="E49" s="241">
        <f t="shared" si="0"/>
        <v>0</v>
      </c>
      <c r="F49" s="240"/>
      <c r="G49" s="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18" customHeight="1">
      <c r="A50" s="59">
        <v>22</v>
      </c>
      <c r="B50" s="242" t="s">
        <v>46</v>
      </c>
      <c r="C50" s="240">
        <v>3</v>
      </c>
      <c r="D50" s="241">
        <f>+'Dramakan hosqer'!D62</f>
        <v>3</v>
      </c>
      <c r="E50" s="241">
        <f t="shared" si="0"/>
        <v>0</v>
      </c>
      <c r="F50" s="240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hidden="1" customHeight="1">
      <c r="A51" s="59">
        <v>23</v>
      </c>
      <c r="B51" s="242" t="s">
        <v>122</v>
      </c>
      <c r="C51" s="240"/>
      <c r="D51" s="241">
        <f>+'Dramakan hosqer'!D63</f>
        <v>0</v>
      </c>
      <c r="E51" s="241">
        <f t="shared" si="0"/>
        <v>0</v>
      </c>
      <c r="F51" s="240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customHeight="1">
      <c r="A52" s="59">
        <v>24</v>
      </c>
      <c r="B52" s="242" t="s">
        <v>47</v>
      </c>
      <c r="C52" s="240">
        <v>200</v>
      </c>
      <c r="D52" s="241">
        <f>+'Dramakan hosqer'!D64</f>
        <v>200</v>
      </c>
      <c r="E52" s="241">
        <f t="shared" si="0"/>
        <v>0</v>
      </c>
      <c r="F52" s="240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customHeight="1">
      <c r="A53" s="59">
        <v>25</v>
      </c>
      <c r="B53" s="242" t="s">
        <v>64</v>
      </c>
      <c r="C53" s="240">
        <v>200</v>
      </c>
      <c r="D53" s="241">
        <f>+'Dramakan hosqer'!D65</f>
        <v>200</v>
      </c>
      <c r="E53" s="241">
        <f t="shared" si="0"/>
        <v>0</v>
      </c>
      <c r="F53" s="240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26</v>
      </c>
      <c r="B54" s="244" t="s">
        <v>200</v>
      </c>
      <c r="C54" s="240"/>
      <c r="D54" s="241">
        <f>+'Dramakan hosqer'!D66</f>
        <v>0</v>
      </c>
      <c r="E54" s="241">
        <f t="shared" ref="E54:E55" si="1">D54-C54</f>
        <v>0</v>
      </c>
      <c r="F54" s="240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customHeight="1">
      <c r="A55" s="59">
        <v>27</v>
      </c>
      <c r="B55" s="244" t="s">
        <v>201</v>
      </c>
      <c r="C55" s="240">
        <v>300</v>
      </c>
      <c r="D55" s="241">
        <f>+'Dramakan hosqer'!D67</f>
        <v>300</v>
      </c>
      <c r="E55" s="241">
        <f t="shared" si="1"/>
        <v>0</v>
      </c>
      <c r="F55" s="240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18" hidden="1" customHeight="1">
      <c r="A56" s="59">
        <v>28</v>
      </c>
      <c r="B56" s="242" t="s">
        <v>78</v>
      </c>
      <c r="C56" s="240"/>
      <c r="D56" s="241">
        <f>+'Dramakan hosqer'!D68</f>
        <v>0</v>
      </c>
      <c r="E56" s="241">
        <f t="shared" si="0"/>
        <v>0</v>
      </c>
      <c r="F56" s="240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6" customFormat="1" ht="18" customHeight="1">
      <c r="A57" s="59">
        <v>29</v>
      </c>
      <c r="B57" s="242"/>
      <c r="C57" s="240">
        <v>300</v>
      </c>
      <c r="D57" s="241">
        <f>+'Dramakan hosqer'!D69</f>
        <v>300</v>
      </c>
      <c r="E57" s="241">
        <f t="shared" si="0"/>
        <v>0</v>
      </c>
      <c r="F57" s="240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6" customFormat="1" ht="18" customHeight="1">
      <c r="A58" s="59">
        <v>30</v>
      </c>
      <c r="B58" s="245"/>
      <c r="C58" s="240">
        <v>200</v>
      </c>
      <c r="D58" s="240">
        <f>+'Dramakan hosqer'!D72</f>
        <v>200</v>
      </c>
      <c r="E58" s="240">
        <f>D58-C58</f>
        <v>0</v>
      </c>
      <c r="F58" s="240"/>
      <c r="G58" s="104"/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6" customFormat="1" ht="18" customHeight="1">
      <c r="A59" s="59">
        <v>31</v>
      </c>
      <c r="B59" s="245"/>
      <c r="C59" s="240">
        <v>300</v>
      </c>
      <c r="D59" s="240">
        <v>400</v>
      </c>
      <c r="E59" s="240"/>
      <c r="F59" s="240"/>
      <c r="G59" s="104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56" customFormat="1" ht="18" customHeight="1">
      <c r="A60" s="59">
        <v>32</v>
      </c>
      <c r="B60" s="245"/>
      <c r="C60" s="240">
        <v>200</v>
      </c>
      <c r="D60" s="240">
        <v>200</v>
      </c>
      <c r="E60" s="240"/>
      <c r="F60" s="240"/>
      <c r="G60" s="104"/>
      <c r="H60" s="118"/>
      <c r="I60" s="118"/>
      <c r="J60" s="118"/>
      <c r="K60" s="118"/>
      <c r="L60" s="118"/>
      <c r="M60" s="118"/>
      <c r="N60" s="125"/>
      <c r="O60" s="125"/>
      <c r="P60" s="125"/>
      <c r="Q60" s="125"/>
      <c r="R60" s="125"/>
      <c r="S60" s="125"/>
      <c r="T60" s="125"/>
    </row>
    <row r="61" spans="1:20" s="56" customFormat="1" ht="18" customHeight="1">
      <c r="A61" s="59">
        <v>33</v>
      </c>
      <c r="B61" s="245"/>
      <c r="C61" s="240">
        <v>300</v>
      </c>
      <c r="D61" s="240">
        <f>+'Dramakan hosqer'!D73</f>
        <v>300</v>
      </c>
      <c r="E61" s="240">
        <f>D61-C61</f>
        <v>0</v>
      </c>
      <c r="F61" s="240"/>
      <c r="G61" s="104" t="s">
        <v>204</v>
      </c>
      <c r="H61" s="118"/>
      <c r="I61" s="118"/>
      <c r="J61" s="118"/>
      <c r="K61" s="118"/>
      <c r="L61" s="118"/>
      <c r="M61" s="118"/>
      <c r="N61" s="125"/>
      <c r="O61" s="125"/>
      <c r="P61" s="125"/>
      <c r="Q61" s="125"/>
      <c r="R61" s="125"/>
      <c r="S61" s="125"/>
      <c r="T61" s="125"/>
    </row>
    <row r="62" spans="1:20" s="56" customFormat="1" ht="36.75" customHeight="1">
      <c r="A62" s="59">
        <v>34</v>
      </c>
      <c r="B62" s="248" t="s">
        <v>35</v>
      </c>
      <c r="C62" s="241">
        <f>SUM(C63:C65)</f>
        <v>372.2</v>
      </c>
      <c r="D62" s="241">
        <f>SUM(D63:D65)</f>
        <v>372.2</v>
      </c>
      <c r="E62" s="240">
        <f>D62-C62</f>
        <v>0</v>
      </c>
      <c r="F62" s="240"/>
      <c r="G62" s="104"/>
      <c r="H62" s="118"/>
      <c r="I62" s="118"/>
      <c r="J62" s="118"/>
      <c r="K62" s="118"/>
      <c r="L62" s="118"/>
      <c r="M62" s="118"/>
      <c r="N62" s="125"/>
      <c r="O62" s="125"/>
      <c r="P62" s="125"/>
      <c r="Q62" s="125"/>
      <c r="R62" s="125"/>
      <c r="S62" s="125"/>
      <c r="T62" s="125"/>
    </row>
    <row r="63" spans="1:20" s="155" customFormat="1" ht="18" customHeight="1">
      <c r="A63" s="14">
        <v>34.1</v>
      </c>
      <c r="B63" s="161" t="s">
        <v>36</v>
      </c>
      <c r="C63" s="230">
        <v>372.2</v>
      </c>
      <c r="D63" s="253">
        <f>+'Dramakan hosqer'!D75</f>
        <v>372.2</v>
      </c>
      <c r="E63" s="230">
        <f>D63-C63</f>
        <v>0</v>
      </c>
      <c r="F63" s="230"/>
      <c r="G63" s="162"/>
      <c r="H63" s="159"/>
      <c r="I63" s="159"/>
      <c r="J63" s="159"/>
      <c r="K63" s="159"/>
      <c r="L63" s="159"/>
      <c r="M63" s="159"/>
      <c r="N63" s="163"/>
      <c r="O63" s="163"/>
      <c r="P63" s="163"/>
      <c r="Q63" s="163"/>
      <c r="R63" s="163"/>
      <c r="S63" s="163"/>
      <c r="T63" s="163"/>
    </row>
    <row r="64" spans="1:20" s="155" customFormat="1" ht="18.75" hidden="1" customHeight="1">
      <c r="A64" s="14">
        <v>34.200000000000003</v>
      </c>
      <c r="B64" s="161" t="s">
        <v>49</v>
      </c>
      <c r="C64" s="230"/>
      <c r="D64" s="253">
        <f>+'Dramakan hosqer'!D76</f>
        <v>0</v>
      </c>
      <c r="E64" s="253">
        <f t="shared" si="0"/>
        <v>0</v>
      </c>
      <c r="F64" s="230"/>
      <c r="G64" s="162"/>
      <c r="H64" s="159"/>
      <c r="I64" s="159"/>
      <c r="J64" s="159"/>
      <c r="K64" s="159"/>
      <c r="L64" s="159"/>
      <c r="M64" s="159"/>
      <c r="N64" s="163"/>
      <c r="O64" s="163"/>
      <c r="P64" s="163"/>
      <c r="Q64" s="163"/>
      <c r="R64" s="163"/>
      <c r="S64" s="163"/>
      <c r="T64" s="163"/>
    </row>
    <row r="65" spans="1:20" s="155" customFormat="1" ht="18" hidden="1" customHeight="1">
      <c r="A65" s="14">
        <v>34.299999999999997</v>
      </c>
      <c r="B65" s="164" t="s">
        <v>85</v>
      </c>
      <c r="C65" s="230"/>
      <c r="D65" s="253">
        <f>+'Dramakan hosqer'!D77</f>
        <v>0</v>
      </c>
      <c r="E65" s="253">
        <f t="shared" si="0"/>
        <v>0</v>
      </c>
      <c r="F65" s="230"/>
      <c r="G65" s="162"/>
      <c r="H65" s="159"/>
      <c r="I65" s="159"/>
      <c r="J65" s="159"/>
      <c r="K65" s="159"/>
      <c r="L65" s="159"/>
      <c r="M65" s="159"/>
      <c r="N65" s="163"/>
      <c r="O65" s="163"/>
      <c r="P65" s="163"/>
      <c r="Q65" s="163"/>
      <c r="R65" s="163"/>
      <c r="S65" s="163"/>
      <c r="T65" s="163"/>
    </row>
    <row r="66" spans="1:20" s="56" customFormat="1" ht="18" customHeight="1">
      <c r="A66" s="69">
        <v>35</v>
      </c>
      <c r="B66" s="248" t="s">
        <v>37</v>
      </c>
      <c r="C66" s="240">
        <v>1342.7</v>
      </c>
      <c r="D66" s="241">
        <f>+'Dramakan hosqer'!D78</f>
        <v>1342.5</v>
      </c>
      <c r="E66" s="241">
        <f t="shared" si="0"/>
        <v>-0.20000000000004547</v>
      </c>
      <c r="F66" s="240"/>
      <c r="G66" s="104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18" hidden="1" customHeight="1">
      <c r="A67" s="69">
        <v>36</v>
      </c>
      <c r="B67" s="243" t="s">
        <v>86</v>
      </c>
      <c r="C67" s="240"/>
      <c r="D67" s="241">
        <f>+'Dramakan hosqer'!D79</f>
        <v>0</v>
      </c>
      <c r="E67" s="241">
        <f t="shared" si="0"/>
        <v>0</v>
      </c>
      <c r="F67" s="240"/>
      <c r="G67" s="111" t="s">
        <v>210</v>
      </c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21.75" customHeight="1">
      <c r="A68" s="160" t="s">
        <v>57</v>
      </c>
      <c r="B68" s="13" t="s">
        <v>60</v>
      </c>
      <c r="C68" s="249">
        <f>+C69+C77</f>
        <v>2566.4</v>
      </c>
      <c r="D68" s="249">
        <f>+D69+D77</f>
        <v>2566.4</v>
      </c>
      <c r="E68" s="249">
        <f t="shared" si="0"/>
        <v>0</v>
      </c>
      <c r="F68" s="229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24" customHeight="1">
      <c r="A69" s="69">
        <v>1</v>
      </c>
      <c r="B69" s="250" t="s">
        <v>91</v>
      </c>
      <c r="C69" s="241">
        <f>SUM(C70:C76)</f>
        <v>2566.4</v>
      </c>
      <c r="D69" s="241">
        <f>SUM(D70:D76)</f>
        <v>2566.4</v>
      </c>
      <c r="E69" s="241">
        <f t="shared" si="0"/>
        <v>0</v>
      </c>
      <c r="F69" s="240"/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18" customHeight="1">
      <c r="A70" s="69">
        <v>1.1000000000000001</v>
      </c>
      <c r="B70" s="251" t="s">
        <v>87</v>
      </c>
      <c r="C70" s="240">
        <v>700</v>
      </c>
      <c r="D70" s="241">
        <f>+'Dramakan hosqer'!D82</f>
        <v>700</v>
      </c>
      <c r="E70" s="241">
        <f t="shared" ref="E70:E84" si="2">D70-C70</f>
        <v>0</v>
      </c>
      <c r="F70" s="240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7.25" customHeight="1">
      <c r="A71" s="69">
        <v>1.2</v>
      </c>
      <c r="B71" s="251" t="s">
        <v>88</v>
      </c>
      <c r="C71" s="240">
        <v>186.4</v>
      </c>
      <c r="D71" s="241">
        <f>+'Dramakan hosqer'!D83</f>
        <v>186.4</v>
      </c>
      <c r="E71" s="241">
        <f>D71-C71</f>
        <v>0</v>
      </c>
      <c r="F71" s="240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8" customHeight="1">
      <c r="A72" s="69">
        <v>1.3</v>
      </c>
      <c r="B72" s="251" t="s">
        <v>89</v>
      </c>
      <c r="C72" s="240">
        <v>840</v>
      </c>
      <c r="D72" s="241">
        <f>+'Dramakan hosqer'!D84</f>
        <v>840</v>
      </c>
      <c r="E72" s="241">
        <f t="shared" si="2"/>
        <v>0</v>
      </c>
      <c r="F72" s="240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56" customFormat="1" ht="18" customHeight="1">
      <c r="A73" s="69">
        <v>1.4</v>
      </c>
      <c r="B73" s="251" t="s">
        <v>202</v>
      </c>
      <c r="C73" s="240">
        <v>240</v>
      </c>
      <c r="D73" s="241">
        <f>+'Dramakan hosqer'!D85</f>
        <v>240</v>
      </c>
      <c r="E73" s="241">
        <f t="shared" ref="E73" si="3">D73-C73</f>
        <v>0</v>
      </c>
      <c r="F73" s="240"/>
      <c r="G73" s="104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56" customFormat="1" ht="18" customHeight="1">
      <c r="A74" s="69">
        <v>1.5</v>
      </c>
      <c r="B74" s="251" t="s">
        <v>65</v>
      </c>
      <c r="C74" s="240">
        <v>600</v>
      </c>
      <c r="D74" s="241">
        <f>+'Dramakan hosqer'!D86</f>
        <v>600</v>
      </c>
      <c r="E74" s="241">
        <f t="shared" si="2"/>
        <v>0</v>
      </c>
      <c r="F74" s="240"/>
      <c r="G74" s="104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56" customFormat="1" ht="18" hidden="1" customHeight="1">
      <c r="A75" s="69">
        <v>1.6</v>
      </c>
      <c r="B75" s="252" t="s">
        <v>66</v>
      </c>
      <c r="C75" s="240"/>
      <c r="D75" s="240">
        <f>+'Dramakan hosqer'!D87</f>
        <v>0</v>
      </c>
      <c r="E75" s="240">
        <f>D75-C75</f>
        <v>0</v>
      </c>
      <c r="F75" s="240"/>
      <c r="G75" s="104"/>
      <c r="H75" s="118"/>
      <c r="I75" s="118"/>
      <c r="J75" s="118"/>
      <c r="K75" s="118"/>
      <c r="L75" s="118"/>
      <c r="M75" s="118"/>
      <c r="N75" s="125"/>
      <c r="O75" s="125"/>
      <c r="P75" s="125"/>
      <c r="Q75" s="125"/>
      <c r="R75" s="125"/>
      <c r="S75" s="125"/>
      <c r="T75" s="125"/>
    </row>
    <row r="76" spans="1:20" s="70" customFormat="1" ht="18" hidden="1" customHeight="1">
      <c r="A76" s="69">
        <v>1.7</v>
      </c>
      <c r="B76" s="252"/>
      <c r="C76" s="240"/>
      <c r="D76" s="240">
        <f>+'Dramakan hosqer'!D88</f>
        <v>0</v>
      </c>
      <c r="E76" s="240">
        <f t="shared" ref="E76" si="4">D76-C76</f>
        <v>0</v>
      </c>
      <c r="F76" s="240"/>
      <c r="G76" s="55" t="s">
        <v>203</v>
      </c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70" customFormat="1" ht="39.75" hidden="1" customHeight="1">
      <c r="A77" s="69">
        <v>2</v>
      </c>
      <c r="B77" s="251" t="s">
        <v>90</v>
      </c>
      <c r="C77" s="241">
        <f>SUM(C78:C80)</f>
        <v>0</v>
      </c>
      <c r="D77" s="241">
        <f>SUM(D78:D80)</f>
        <v>0</v>
      </c>
      <c r="E77" s="240">
        <f>D77-C77</f>
        <v>0</v>
      </c>
      <c r="F77" s="240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93" customFormat="1" ht="18.75" hidden="1" customHeight="1">
      <c r="A78" s="69">
        <v>2.1</v>
      </c>
      <c r="B78" s="250" t="s">
        <v>62</v>
      </c>
      <c r="C78" s="240"/>
      <c r="D78" s="241">
        <f>+'Dramakan hosqer'!D90</f>
        <v>0</v>
      </c>
      <c r="E78" s="241">
        <f t="shared" si="2"/>
        <v>0</v>
      </c>
      <c r="F78" s="240"/>
      <c r="G78" s="166"/>
      <c r="H78" s="109"/>
      <c r="I78" s="100"/>
      <c r="J78" s="100"/>
      <c r="K78" s="100"/>
      <c r="L78" s="100"/>
      <c r="M78" s="100"/>
      <c r="N78" s="100"/>
      <c r="O78" s="92"/>
      <c r="P78" s="92"/>
      <c r="Q78" s="92"/>
    </row>
    <row r="79" spans="1:20" s="56" customFormat="1" ht="19.5" hidden="1" customHeight="1">
      <c r="A79" s="69">
        <v>2.2000000000000002</v>
      </c>
      <c r="B79" s="250" t="s">
        <v>61</v>
      </c>
      <c r="C79" s="240"/>
      <c r="D79" s="241">
        <f>+'Dramakan hosqer'!D91</f>
        <v>0</v>
      </c>
      <c r="E79" s="241">
        <f t="shared" si="2"/>
        <v>0</v>
      </c>
      <c r="F79" s="240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56" customFormat="1" ht="37.5" hidden="1" customHeight="1">
      <c r="A80" s="69">
        <v>2.2999999999999998</v>
      </c>
      <c r="B80" s="250" t="s">
        <v>50</v>
      </c>
      <c r="C80" s="240"/>
      <c r="D80" s="241">
        <f>+'Dramakan hosqer'!D92</f>
        <v>0</v>
      </c>
      <c r="E80" s="241">
        <f t="shared" si="2"/>
        <v>0</v>
      </c>
      <c r="F80" s="240"/>
      <c r="G80" s="104"/>
      <c r="H80" s="118"/>
      <c r="I80" s="118"/>
      <c r="J80" s="118"/>
      <c r="K80" s="118"/>
      <c r="L80" s="118"/>
      <c r="M80" s="118"/>
      <c r="N80" s="125"/>
      <c r="O80" s="125"/>
      <c r="P80" s="125"/>
      <c r="Q80" s="125"/>
      <c r="R80" s="125"/>
      <c r="S80" s="125"/>
      <c r="T80" s="125"/>
    </row>
    <row r="81" spans="1:20" s="56" customFormat="1" ht="38.25" hidden="1" customHeight="1">
      <c r="A81" s="160" t="s">
        <v>58</v>
      </c>
      <c r="B81" s="13" t="s">
        <v>131</v>
      </c>
      <c r="C81" s="249">
        <f>SUM(C82:C83)</f>
        <v>0</v>
      </c>
      <c r="D81" s="249">
        <f>SUM(D82:D83)</f>
        <v>0</v>
      </c>
      <c r="E81" s="249">
        <f t="shared" si="2"/>
        <v>0</v>
      </c>
      <c r="F81" s="229"/>
      <c r="G81" s="104"/>
      <c r="H81" s="118"/>
      <c r="I81" s="118"/>
      <c r="J81" s="118"/>
      <c r="K81" s="118"/>
      <c r="L81" s="118"/>
      <c r="M81" s="118"/>
      <c r="N81" s="125"/>
      <c r="O81" s="125"/>
      <c r="P81" s="125"/>
      <c r="Q81" s="125"/>
      <c r="R81" s="125"/>
      <c r="S81" s="125"/>
      <c r="T81" s="125"/>
    </row>
    <row r="82" spans="1:20" s="56" customFormat="1" ht="18" hidden="1" customHeight="1">
      <c r="A82" s="69">
        <v>1</v>
      </c>
      <c r="B82" s="246" t="str">
        <f>+'Dramakan hosqer'!B94</f>
        <v>Աշխատավարձի գծով</v>
      </c>
      <c r="C82" s="240"/>
      <c r="D82" s="240">
        <f>+'Dramakan hosqer'!D94</f>
        <v>0</v>
      </c>
      <c r="E82" s="240">
        <f>D82-C82</f>
        <v>0</v>
      </c>
      <c r="F82" s="240"/>
      <c r="G82" s="104"/>
      <c r="H82" s="118"/>
      <c r="I82" s="118"/>
      <c r="J82" s="118"/>
      <c r="K82" s="118"/>
      <c r="L82" s="118"/>
      <c r="M82" s="118"/>
      <c r="N82" s="125"/>
      <c r="O82" s="125"/>
      <c r="P82" s="125"/>
      <c r="Q82" s="125"/>
      <c r="R82" s="125"/>
      <c r="S82" s="125"/>
      <c r="T82" s="125"/>
    </row>
    <row r="83" spans="1:20" s="68" customFormat="1" ht="18" hidden="1" customHeight="1">
      <c r="A83" s="69">
        <v>2</v>
      </c>
      <c r="B83" s="246">
        <f>+'Dramakan hosqer'!B95</f>
        <v>0</v>
      </c>
      <c r="C83" s="240"/>
      <c r="D83" s="240">
        <f>+'Dramakan hosqer'!D95</f>
        <v>0</v>
      </c>
      <c r="E83" s="240">
        <f>D83-C83</f>
        <v>0</v>
      </c>
      <c r="F83" s="240"/>
      <c r="G83" s="104"/>
      <c r="H83" s="103"/>
      <c r="I83" s="103"/>
      <c r="J83" s="103"/>
      <c r="K83" s="103"/>
      <c r="L83" s="103"/>
      <c r="M83" s="103"/>
      <c r="N83" s="98"/>
      <c r="O83" s="98"/>
      <c r="P83" s="98"/>
      <c r="Q83" s="98"/>
      <c r="R83" s="98"/>
      <c r="S83" s="98"/>
      <c r="T83" s="98"/>
    </row>
    <row r="84" spans="1:20" s="38" customFormat="1" ht="43.5" customHeight="1">
      <c r="A84" s="12" t="s">
        <v>38</v>
      </c>
      <c r="B84" s="13" t="s">
        <v>39</v>
      </c>
      <c r="C84" s="249">
        <f>C6+C7-C21</f>
        <v>790.30000000001746</v>
      </c>
      <c r="D84" s="249">
        <f>D6+D7-D21</f>
        <v>397.10000000000582</v>
      </c>
      <c r="E84" s="249">
        <f t="shared" si="2"/>
        <v>-393.20000000001164</v>
      </c>
      <c r="F84" s="229"/>
      <c r="G84" s="134"/>
      <c r="H84" s="121"/>
      <c r="I84" s="121"/>
      <c r="J84" s="121"/>
      <c r="K84" s="121"/>
      <c r="L84" s="121"/>
      <c r="M84" s="121"/>
      <c r="N84" s="127"/>
      <c r="O84" s="127"/>
      <c r="P84" s="127"/>
      <c r="Q84" s="127"/>
      <c r="R84" s="127"/>
      <c r="S84" s="127"/>
      <c r="T84" s="127"/>
    </row>
    <row r="85" spans="1:20" s="21" customFormat="1" ht="46.5" customHeight="1">
      <c r="A85" s="19"/>
      <c r="B85" s="19"/>
      <c r="C85" s="19"/>
      <c r="D85" s="19"/>
      <c r="E85" s="19"/>
      <c r="F85" s="19"/>
      <c r="G85" s="130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21" customFormat="1" ht="25.5" customHeight="1">
      <c r="B86" s="17" t="s">
        <v>2</v>
      </c>
      <c r="C86" s="19"/>
      <c r="D86" s="528" t="str">
        <f>+'Ekamut-caxs'!C81</f>
        <v>Ռուբեն Խնկոյան</v>
      </c>
      <c r="E86" s="525"/>
      <c r="F86" s="121"/>
      <c r="G86" s="130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ht="13.5" customHeight="1">
      <c r="A87" s="21"/>
      <c r="B87" s="21" t="s">
        <v>4</v>
      </c>
      <c r="C87" s="21"/>
      <c r="D87" s="527" t="s">
        <v>96</v>
      </c>
      <c r="E87" s="527"/>
      <c r="F87" s="325"/>
    </row>
    <row r="88" spans="1:20" s="18" customFormat="1" ht="22.5" customHeight="1">
      <c r="A88" s="19"/>
      <c r="B88" s="38" t="s">
        <v>6</v>
      </c>
      <c r="C88" s="19"/>
      <c r="D88" s="525" t="str">
        <f>+'Ekamut-caxs'!C83</f>
        <v>Մանուշ Աթոյան</v>
      </c>
      <c r="E88" s="525"/>
      <c r="F88" s="121"/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 ht="12" customHeight="1">
      <c r="A89" s="19"/>
      <c r="B89" s="19"/>
      <c r="C89" s="19"/>
      <c r="D89" s="527" t="s">
        <v>96</v>
      </c>
      <c r="E89" s="527"/>
      <c r="F89" s="325"/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A90" s="19"/>
      <c r="B90" s="156" t="s">
        <v>1</v>
      </c>
      <c r="C90" s="19"/>
      <c r="D90" s="19"/>
      <c r="E90" s="19"/>
      <c r="F90" s="19"/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  <row r="119" spans="7:20" s="18" customFormat="1">
      <c r="G119" s="128"/>
      <c r="H119" s="114"/>
      <c r="I119" s="114"/>
      <c r="J119" s="114"/>
      <c r="K119" s="114"/>
      <c r="L119" s="114"/>
      <c r="M119" s="114"/>
      <c r="N119" s="122"/>
      <c r="O119" s="122"/>
      <c r="P119" s="122"/>
      <c r="Q119" s="122"/>
      <c r="R119" s="122"/>
      <c r="S119" s="122"/>
      <c r="T119" s="122"/>
    </row>
    <row r="120" spans="7:20" s="18" customFormat="1">
      <c r="G120" s="128"/>
      <c r="H120" s="114"/>
      <c r="I120" s="114"/>
      <c r="J120" s="114"/>
      <c r="K120" s="114"/>
      <c r="L120" s="114"/>
      <c r="M120" s="114"/>
      <c r="N120" s="122"/>
      <c r="O120" s="122"/>
      <c r="P120" s="122"/>
      <c r="Q120" s="122"/>
      <c r="R120" s="122"/>
      <c r="S120" s="122"/>
      <c r="T120" s="122"/>
    </row>
    <row r="121" spans="7:20" s="18" customFormat="1">
      <c r="G121" s="128"/>
      <c r="H121" s="114"/>
      <c r="I121" s="114"/>
      <c r="J121" s="114"/>
      <c r="K121" s="114"/>
      <c r="L121" s="114"/>
      <c r="M121" s="114"/>
      <c r="N121" s="122"/>
      <c r="O121" s="122"/>
      <c r="P121" s="122"/>
      <c r="Q121" s="122"/>
      <c r="R121" s="122"/>
      <c r="S121" s="122"/>
      <c r="T121" s="122"/>
    </row>
  </sheetData>
  <sheetProtection algorithmName="SHA-512" hashValue="8tvBWZraJBCzko68Kg+qIz8OnYqRLcIy8MKOgrBUnR4il2OK8Z52mLxkipx5DEbvTjUzIfkqJS1cOXA7h7xZTw==" saltValue="8DvrKV8PuoYV+zUiFQdbQ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9:E89"/>
    <mergeCell ref="D86:E86"/>
    <mergeCell ref="D87:E87"/>
    <mergeCell ref="D88:E88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C59" sqref="C59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6" customFormat="1" ht="22.5" customHeight="1">
      <c r="A1" s="535" t="s">
        <v>69</v>
      </c>
      <c r="B1" s="535"/>
      <c r="C1" s="535"/>
      <c r="D1" s="535"/>
      <c r="E1" s="53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</row>
    <row r="2" spans="1:22" s="137" customFormat="1" ht="33" customHeight="1">
      <c r="A2" s="536" t="str">
        <f>+'Ekamut-caxs'!A14:D14</f>
        <v xml:space="preserve">«Թիվ 3 մանկապատանեկան ստեղծագործական կենտրոն-» ՀՈԱԿ-ի </v>
      </c>
      <c r="B2" s="537"/>
      <c r="C2" s="537"/>
      <c r="D2" s="537"/>
      <c r="E2" s="537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538" t="s">
        <v>135</v>
      </c>
      <c r="B3" s="538"/>
      <c r="C3" s="538"/>
      <c r="D3" s="538"/>
      <c r="E3" s="538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80" customFormat="1" ht="16.5" customHeight="1">
      <c r="A4" s="539" t="s">
        <v>250</v>
      </c>
      <c r="B4" s="539"/>
      <c r="C4" s="539"/>
      <c r="D4" s="539"/>
      <c r="E4" s="539"/>
      <c r="F4" s="177"/>
      <c r="G4" s="178"/>
      <c r="H4" s="178"/>
      <c r="I4" s="178"/>
      <c r="J4" s="178"/>
      <c r="K4" s="178"/>
      <c r="L4" s="178"/>
      <c r="M4" s="179"/>
      <c r="N4" s="179"/>
      <c r="O4" s="179"/>
      <c r="P4" s="179"/>
      <c r="Q4" s="179"/>
      <c r="R4" s="179"/>
      <c r="S4" s="179"/>
      <c r="T4" s="179"/>
      <c r="U4" s="179"/>
      <c r="V4" s="179"/>
    </row>
    <row r="5" spans="1:22" ht="13.5" customHeight="1">
      <c r="D5" s="181"/>
      <c r="E5" s="181" t="s">
        <v>127</v>
      </c>
    </row>
    <row r="6" spans="1:22" s="186" customFormat="1" ht="56.25" customHeight="1">
      <c r="A6" s="182" t="s">
        <v>3</v>
      </c>
      <c r="B6" s="183" t="s">
        <v>136</v>
      </c>
      <c r="C6" s="182" t="s">
        <v>137</v>
      </c>
      <c r="D6" s="182" t="s">
        <v>138</v>
      </c>
      <c r="E6" s="184" t="s">
        <v>139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</row>
    <row r="7" spans="1:22" s="137" customFormat="1" ht="21.75" customHeight="1">
      <c r="A7" s="530" t="s">
        <v>140</v>
      </c>
      <c r="B7" s="531"/>
      <c r="C7" s="531"/>
      <c r="D7" s="211"/>
      <c r="E7" s="211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5" customFormat="1" ht="21.75" customHeight="1">
      <c r="A8" s="187">
        <v>1</v>
      </c>
      <c r="B8" s="188" t="s">
        <v>141</v>
      </c>
      <c r="C8" s="187"/>
      <c r="D8" s="189">
        <f>SUM(D9:D29)</f>
        <v>0</v>
      </c>
      <c r="E8" s="190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91">
        <v>1.1000000000000001</v>
      </c>
      <c r="B9" s="192" t="s">
        <v>142</v>
      </c>
      <c r="C9" s="191" t="s">
        <v>143</v>
      </c>
      <c r="D9" s="30"/>
      <c r="E9" s="30"/>
    </row>
    <row r="10" spans="1:22" ht="27" customHeight="1">
      <c r="A10" s="191">
        <v>1.2</v>
      </c>
      <c r="B10" s="192" t="s">
        <v>144</v>
      </c>
      <c r="C10" s="191" t="s">
        <v>145</v>
      </c>
      <c r="D10" s="30"/>
      <c r="E10" s="30"/>
    </row>
    <row r="11" spans="1:22" ht="27" customHeight="1">
      <c r="A11" s="191">
        <v>1.3</v>
      </c>
      <c r="B11" s="192" t="s">
        <v>146</v>
      </c>
      <c r="C11" s="191" t="s">
        <v>147</v>
      </c>
      <c r="D11" s="30"/>
      <c r="E11" s="30"/>
    </row>
    <row r="12" spans="1:22" ht="27" customHeight="1">
      <c r="A12" s="191">
        <v>1.4</v>
      </c>
      <c r="B12" s="193" t="s">
        <v>148</v>
      </c>
      <c r="C12" s="194" t="s">
        <v>149</v>
      </c>
      <c r="D12" s="30"/>
      <c r="E12" s="30"/>
    </row>
    <row r="13" spans="1:22" ht="27" customHeight="1">
      <c r="A13" s="191">
        <v>1.5</v>
      </c>
      <c r="B13" s="193"/>
      <c r="C13" s="191" t="s">
        <v>150</v>
      </c>
      <c r="D13" s="30"/>
      <c r="E13" s="30"/>
    </row>
    <row r="14" spans="1:22" ht="18" customHeight="1">
      <c r="A14" s="191">
        <v>1.6</v>
      </c>
      <c r="B14" s="192" t="s">
        <v>206</v>
      </c>
      <c r="C14" s="191" t="s">
        <v>151</v>
      </c>
      <c r="D14" s="30"/>
      <c r="E14" s="30"/>
    </row>
    <row r="15" spans="1:22" ht="33.75" customHeight="1">
      <c r="A15" s="191">
        <v>1.7</v>
      </c>
      <c r="B15" s="193"/>
      <c r="C15" s="191" t="s">
        <v>174</v>
      </c>
      <c r="D15" s="30"/>
      <c r="E15" s="30"/>
    </row>
    <row r="16" spans="1:22" ht="22.5" customHeight="1">
      <c r="A16" s="191">
        <v>1.8</v>
      </c>
      <c r="B16" s="193"/>
      <c r="C16" s="195" t="s">
        <v>173</v>
      </c>
      <c r="D16" s="30"/>
      <c r="E16" s="30"/>
    </row>
    <row r="17" spans="1:22" ht="18" customHeight="1">
      <c r="A17" s="191">
        <v>1.9</v>
      </c>
      <c r="B17" s="193"/>
      <c r="C17" s="195"/>
      <c r="D17" s="30"/>
      <c r="E17" s="30"/>
    </row>
    <row r="18" spans="1:22" ht="18" customHeight="1">
      <c r="A18" s="196">
        <v>2</v>
      </c>
      <c r="B18" s="193"/>
      <c r="C18" s="195"/>
      <c r="D18" s="30"/>
      <c r="E18" s="30"/>
    </row>
    <row r="19" spans="1:22" ht="18" customHeight="1">
      <c r="A19" s="191">
        <v>2.1</v>
      </c>
      <c r="B19" s="193"/>
      <c r="C19" s="195"/>
      <c r="D19" s="30"/>
      <c r="E19" s="30"/>
    </row>
    <row r="20" spans="1:22" ht="18" customHeight="1">
      <c r="A20" s="191">
        <v>2.2000000000000002</v>
      </c>
      <c r="B20" s="193"/>
      <c r="C20" s="195"/>
      <c r="D20" s="30"/>
      <c r="E20" s="30"/>
    </row>
    <row r="21" spans="1:22" ht="18" customHeight="1">
      <c r="A21" s="191">
        <v>2.2999999999999998</v>
      </c>
      <c r="B21" s="193"/>
      <c r="C21" s="195"/>
      <c r="D21" s="30"/>
      <c r="E21" s="30"/>
    </row>
    <row r="22" spans="1:22" ht="27.75" customHeight="1">
      <c r="A22" s="191">
        <v>2.4</v>
      </c>
      <c r="B22" s="193"/>
      <c r="C22" s="195"/>
      <c r="D22" s="30"/>
      <c r="E22" s="30"/>
    </row>
    <row r="23" spans="1:22" ht="27.75" customHeight="1">
      <c r="A23" s="191">
        <v>2.5</v>
      </c>
      <c r="B23" s="193" t="s">
        <v>152</v>
      </c>
      <c r="C23" s="191" t="s">
        <v>36</v>
      </c>
      <c r="D23" s="30"/>
      <c r="E23" s="30"/>
    </row>
    <row r="24" spans="1:22" ht="27.75" customHeight="1">
      <c r="A24" s="191">
        <v>2.6</v>
      </c>
      <c r="B24" s="193" t="s">
        <v>152</v>
      </c>
      <c r="C24" s="191" t="s">
        <v>49</v>
      </c>
      <c r="D24" s="30"/>
      <c r="E24" s="30"/>
    </row>
    <row r="25" spans="1:22" ht="27.75" customHeight="1">
      <c r="A25" s="191">
        <v>2.7</v>
      </c>
      <c r="B25" s="193" t="s">
        <v>152</v>
      </c>
      <c r="C25" s="191" t="s">
        <v>153</v>
      </c>
      <c r="D25" s="30"/>
      <c r="E25" s="30"/>
    </row>
    <row r="26" spans="1:22" ht="27.75" customHeight="1">
      <c r="A26" s="191">
        <v>2.8</v>
      </c>
      <c r="B26" s="193" t="s">
        <v>152</v>
      </c>
      <c r="C26" s="191" t="s">
        <v>154</v>
      </c>
      <c r="D26" s="30"/>
      <c r="E26" s="30"/>
    </row>
    <row r="27" spans="1:22" ht="27" customHeight="1">
      <c r="A27" s="191">
        <v>2.9</v>
      </c>
      <c r="B27" s="192" t="s">
        <v>155</v>
      </c>
      <c r="C27" s="191" t="s">
        <v>156</v>
      </c>
      <c r="D27" s="30"/>
      <c r="E27" s="30"/>
    </row>
    <row r="28" spans="1:22" ht="26.25" customHeight="1">
      <c r="A28" s="197">
        <v>2.1</v>
      </c>
      <c r="B28" s="193" t="s">
        <v>157</v>
      </c>
      <c r="C28" s="191" t="s">
        <v>158</v>
      </c>
      <c r="D28" s="30"/>
      <c r="E28" s="30"/>
    </row>
    <row r="29" spans="1:22" ht="26.25" customHeight="1">
      <c r="A29" s="197">
        <v>2.11</v>
      </c>
      <c r="B29" s="193"/>
      <c r="C29" s="195" t="s">
        <v>159</v>
      </c>
      <c r="D29" s="30"/>
      <c r="E29" s="30"/>
    </row>
    <row r="30" spans="1:22" s="165" customFormat="1" ht="34.5" customHeight="1">
      <c r="A30" s="187">
        <v>2</v>
      </c>
      <c r="B30" s="198" t="s">
        <v>160</v>
      </c>
      <c r="C30" s="187"/>
      <c r="D30" s="189">
        <f>SUM(D31:D33)</f>
        <v>0</v>
      </c>
      <c r="E30" s="190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91">
        <v>2.1</v>
      </c>
      <c r="B31" s="193"/>
      <c r="C31" s="191" t="s">
        <v>161</v>
      </c>
      <c r="D31" s="30"/>
      <c r="E31" s="30"/>
    </row>
    <row r="32" spans="1:22" ht="21" customHeight="1">
      <c r="A32" s="191">
        <v>2.2000000000000002</v>
      </c>
      <c r="B32" s="193" t="s">
        <v>162</v>
      </c>
      <c r="C32" s="191" t="s">
        <v>163</v>
      </c>
      <c r="D32" s="30"/>
      <c r="E32" s="30"/>
    </row>
    <row r="33" spans="1:22" ht="26.25" customHeight="1">
      <c r="A33" s="191">
        <v>2.2999999999999998</v>
      </c>
      <c r="B33" s="193" t="s">
        <v>162</v>
      </c>
      <c r="C33" s="191" t="s">
        <v>164</v>
      </c>
      <c r="D33" s="30"/>
      <c r="E33" s="199"/>
    </row>
    <row r="34" spans="1:22" s="176" customFormat="1" ht="21.75" customHeight="1">
      <c r="A34" s="58"/>
      <c r="B34" s="200" t="s">
        <v>71</v>
      </c>
      <c r="C34" s="201"/>
      <c r="D34" s="202">
        <f>D8+D30</f>
        <v>0</v>
      </c>
      <c r="E34" s="203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</row>
    <row r="35" spans="1:22" s="137" customFormat="1" ht="33.75" customHeight="1">
      <c r="A35" s="530" t="s">
        <v>165</v>
      </c>
      <c r="B35" s="531"/>
      <c r="C35" s="531"/>
      <c r="D35" s="211"/>
      <c r="E35" s="211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91">
        <v>1.1000000000000001</v>
      </c>
      <c r="B36" s="192" t="s">
        <v>142</v>
      </c>
      <c r="C36" s="191" t="s">
        <v>143</v>
      </c>
      <c r="D36" s="30">
        <v>699.2</v>
      </c>
      <c r="E36" s="30"/>
    </row>
    <row r="37" spans="1:22" ht="21" customHeight="1">
      <c r="A37" s="191">
        <v>1.2</v>
      </c>
      <c r="B37" s="192" t="s">
        <v>144</v>
      </c>
      <c r="C37" s="191" t="s">
        <v>145</v>
      </c>
      <c r="D37" s="30">
        <v>196.6</v>
      </c>
      <c r="E37" s="30"/>
    </row>
    <row r="38" spans="1:22" ht="21" customHeight="1">
      <c r="A38" s="191">
        <v>1.3</v>
      </c>
      <c r="B38" s="192" t="s">
        <v>146</v>
      </c>
      <c r="C38" s="191" t="s">
        <v>147</v>
      </c>
      <c r="D38" s="30">
        <v>29.3</v>
      </c>
      <c r="E38" s="30"/>
    </row>
    <row r="39" spans="1:22" ht="21" customHeight="1">
      <c r="A39" s="191">
        <v>1.4</v>
      </c>
      <c r="B39" s="193" t="s">
        <v>148</v>
      </c>
      <c r="C39" s="194" t="s">
        <v>149</v>
      </c>
      <c r="D39" s="30"/>
      <c r="E39" s="30"/>
    </row>
    <row r="40" spans="1:22" ht="21" customHeight="1">
      <c r="A40" s="191">
        <v>1.5</v>
      </c>
      <c r="B40" s="193"/>
      <c r="C40" s="191" t="s">
        <v>150</v>
      </c>
      <c r="D40" s="30"/>
      <c r="E40" s="30"/>
    </row>
    <row r="41" spans="1:22" ht="20.25" customHeight="1">
      <c r="A41" s="191">
        <v>1.6</v>
      </c>
      <c r="B41" s="192" t="s">
        <v>206</v>
      </c>
      <c r="C41" s="191" t="s">
        <v>151</v>
      </c>
      <c r="D41" s="30">
        <v>33.700000000000003</v>
      </c>
      <c r="E41" s="30"/>
    </row>
    <row r="42" spans="1:22" ht="33.75" customHeight="1">
      <c r="A42" s="191">
        <v>1.7</v>
      </c>
      <c r="B42" s="193"/>
      <c r="C42" s="191" t="s">
        <v>174</v>
      </c>
      <c r="D42" s="30"/>
      <c r="E42" s="30"/>
    </row>
    <row r="43" spans="1:22" ht="23.25" customHeight="1">
      <c r="A43" s="191">
        <v>1.8</v>
      </c>
      <c r="B43" s="193"/>
      <c r="C43" s="195" t="s">
        <v>173</v>
      </c>
      <c r="D43" s="30"/>
      <c r="E43" s="30"/>
    </row>
    <row r="44" spans="1:22" ht="23.25" customHeight="1">
      <c r="A44" s="191">
        <v>1.9</v>
      </c>
      <c r="B44" s="193"/>
      <c r="C44" s="195"/>
      <c r="D44" s="30"/>
      <c r="E44" s="30"/>
    </row>
    <row r="45" spans="1:22" ht="23.25" customHeight="1">
      <c r="A45" s="196">
        <v>2</v>
      </c>
      <c r="B45" s="193"/>
      <c r="C45" s="195"/>
      <c r="D45" s="30"/>
      <c r="E45" s="30"/>
    </row>
    <row r="46" spans="1:22" ht="23.25" customHeight="1">
      <c r="A46" s="191">
        <v>2.1</v>
      </c>
      <c r="B46" s="193"/>
      <c r="C46" s="195"/>
      <c r="D46" s="30"/>
      <c r="E46" s="30"/>
    </row>
    <row r="47" spans="1:22" ht="21" customHeight="1">
      <c r="A47" s="191">
        <v>2.2000000000000002</v>
      </c>
      <c r="B47" s="193" t="s">
        <v>152</v>
      </c>
      <c r="C47" s="191" t="s">
        <v>36</v>
      </c>
      <c r="D47" s="30">
        <v>372</v>
      </c>
      <c r="E47" s="30"/>
    </row>
    <row r="48" spans="1:22" ht="21" customHeight="1">
      <c r="A48" s="191">
        <v>2.2999999999999998</v>
      </c>
      <c r="B48" s="193" t="s">
        <v>152</v>
      </c>
      <c r="C48" s="191" t="s">
        <v>49</v>
      </c>
      <c r="D48" s="30"/>
      <c r="E48" s="30"/>
    </row>
    <row r="49" spans="1:22" ht="21" customHeight="1">
      <c r="A49" s="191">
        <v>2.4</v>
      </c>
      <c r="B49" s="193" t="s">
        <v>152</v>
      </c>
      <c r="C49" s="191" t="s">
        <v>153</v>
      </c>
      <c r="D49" s="30"/>
      <c r="E49" s="30"/>
    </row>
    <row r="50" spans="1:22" ht="24" customHeight="1">
      <c r="A50" s="191">
        <v>2.5</v>
      </c>
      <c r="B50" s="193" t="s">
        <v>152</v>
      </c>
      <c r="C50" s="191" t="s">
        <v>154</v>
      </c>
      <c r="D50" s="30"/>
      <c r="E50" s="30"/>
    </row>
    <row r="51" spans="1:22" ht="24" customHeight="1">
      <c r="A51" s="191">
        <v>2.6</v>
      </c>
      <c r="B51" s="192" t="s">
        <v>155</v>
      </c>
      <c r="C51" s="191" t="s">
        <v>156</v>
      </c>
      <c r="D51" s="30">
        <v>11.7</v>
      </c>
      <c r="E51" s="30"/>
    </row>
    <row r="52" spans="1:22" ht="24" customHeight="1">
      <c r="A52" s="191">
        <v>2.7</v>
      </c>
      <c r="B52" s="193" t="s">
        <v>157</v>
      </c>
      <c r="C52" s="191" t="s">
        <v>158</v>
      </c>
      <c r="D52" s="30"/>
      <c r="E52" s="30"/>
    </row>
    <row r="53" spans="1:22" ht="24" customHeight="1">
      <c r="A53" s="191">
        <v>2.8</v>
      </c>
      <c r="B53" s="193"/>
      <c r="C53" s="195" t="s">
        <v>159</v>
      </c>
      <c r="D53" s="30"/>
      <c r="E53" s="30"/>
    </row>
    <row r="54" spans="1:22" ht="33" customHeight="1">
      <c r="A54" s="191"/>
      <c r="B54" s="188" t="s">
        <v>166</v>
      </c>
      <c r="C54" s="29"/>
      <c r="D54" s="189">
        <f>SUM(D55:D58)</f>
        <v>2257.1999999999998</v>
      </c>
      <c r="E54" s="30"/>
    </row>
    <row r="55" spans="1:22" ht="33" customHeight="1">
      <c r="A55" s="191">
        <v>1.1000000000000001</v>
      </c>
      <c r="B55" s="231"/>
      <c r="C55" s="232" t="s">
        <v>172</v>
      </c>
      <c r="D55" s="196">
        <v>2145.6</v>
      </c>
      <c r="E55" s="30"/>
      <c r="F55" s="154"/>
    </row>
    <row r="56" spans="1:22" ht="30" customHeight="1">
      <c r="A56" s="191">
        <v>1.2</v>
      </c>
      <c r="B56" s="204"/>
      <c r="C56" s="191" t="s">
        <v>161</v>
      </c>
      <c r="D56" s="30">
        <v>111.6</v>
      </c>
      <c r="E56" s="191"/>
    </row>
    <row r="57" spans="1:22" ht="24.75" customHeight="1">
      <c r="A57" s="191">
        <v>1.3</v>
      </c>
      <c r="B57" s="193" t="s">
        <v>157</v>
      </c>
      <c r="C57" s="191" t="s">
        <v>163</v>
      </c>
      <c r="D57" s="30"/>
      <c r="E57" s="30"/>
    </row>
    <row r="58" spans="1:22" ht="24.75" customHeight="1">
      <c r="A58" s="191">
        <v>1.4</v>
      </c>
      <c r="B58" s="193" t="s">
        <v>157</v>
      </c>
      <c r="C58" s="191" t="s">
        <v>164</v>
      </c>
      <c r="D58" s="30"/>
      <c r="E58" s="30"/>
    </row>
    <row r="59" spans="1:22" s="176" customFormat="1" ht="29.25" customHeight="1">
      <c r="A59" s="205"/>
      <c r="B59" s="200" t="s">
        <v>71</v>
      </c>
      <c r="C59" s="206"/>
      <c r="D59" s="207">
        <f>SUM(D36:D54)</f>
        <v>3599.7</v>
      </c>
      <c r="E59" s="208"/>
      <c r="F59" s="440">
        <f>+D59-D55</f>
        <v>1454.1</v>
      </c>
      <c r="G59" s="175"/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  <c r="S59" s="175"/>
      <c r="T59" s="175"/>
      <c r="U59" s="175"/>
      <c r="V59" s="175"/>
    </row>
    <row r="60" spans="1:22" ht="10.5" customHeight="1"/>
    <row r="61" spans="1:22" ht="39" customHeight="1">
      <c r="C61" s="209" t="s">
        <v>167</v>
      </c>
    </row>
    <row r="62" spans="1:22" ht="59.25" customHeight="1">
      <c r="A62" s="210">
        <v>1</v>
      </c>
      <c r="B62" s="211" t="s">
        <v>251</v>
      </c>
      <c r="C62" s="207">
        <v>3391.5</v>
      </c>
      <c r="D62" s="532" t="s">
        <v>168</v>
      </c>
      <c r="E62" s="533"/>
      <c r="G62" s="154">
        <f>+C62-F59</f>
        <v>1937.4</v>
      </c>
    </row>
    <row r="63" spans="1:22" ht="36.75" customHeight="1"/>
    <row r="64" spans="1:22" s="165" customFormat="1" ht="25.5" customHeight="1">
      <c r="A64" s="212"/>
      <c r="B64" s="175" t="s">
        <v>2</v>
      </c>
      <c r="C64" s="213"/>
      <c r="D64" s="534" t="str">
        <f>+'Ekamut-caxs'!C81</f>
        <v>Ռուբեն Խնկոյան</v>
      </c>
      <c r="E64" s="534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5" customFormat="1" ht="12.75" customHeight="1">
      <c r="A65" s="212"/>
      <c r="C65" s="214"/>
      <c r="D65" s="529" t="s">
        <v>96</v>
      </c>
      <c r="E65" s="529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5" customFormat="1" ht="22.5" customHeight="1">
      <c r="A66" s="212"/>
      <c r="B66" s="175" t="s">
        <v>6</v>
      </c>
      <c r="C66" s="213"/>
      <c r="D66" s="534" t="str">
        <f>+'Ekamut-caxs'!C83</f>
        <v>Մանուշ Աթոյան</v>
      </c>
      <c r="E66" s="534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5" customFormat="1" ht="13.5" customHeight="1">
      <c r="A67" s="212"/>
      <c r="B67" s="215"/>
      <c r="C67" s="212" t="s">
        <v>1</v>
      </c>
      <c r="D67" s="529" t="s">
        <v>96</v>
      </c>
      <c r="E67" s="529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6" customFormat="1" ht="36" customHeight="1">
      <c r="F75" s="217"/>
      <c r="G75" s="217"/>
      <c r="H75" s="217"/>
      <c r="I75" s="217"/>
      <c r="J75" s="217"/>
      <c r="K75" s="217"/>
      <c r="L75" s="217"/>
      <c r="M75" s="217"/>
      <c r="N75" s="217"/>
      <c r="O75" s="217"/>
      <c r="P75" s="217"/>
      <c r="Q75" s="217"/>
      <c r="R75" s="217"/>
      <c r="S75" s="217"/>
      <c r="T75" s="217"/>
      <c r="U75" s="217"/>
      <c r="V75" s="217"/>
    </row>
    <row r="76" spans="1:22" ht="24" customHeight="1"/>
    <row r="77" spans="1:22" ht="0.75" hidden="1" customHeight="1"/>
    <row r="78" spans="1:22" s="16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10" zoomScaleSheetLayoutView="100" workbookViewId="0">
      <selection activeCell="C59" sqref="C59"/>
    </sheetView>
  </sheetViews>
  <sheetFormatPr defaultRowHeight="13.5"/>
  <cols>
    <col min="1" max="1" width="4.5703125" style="1" customWidth="1"/>
    <col min="2" max="2" width="27.710937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43" t="s">
        <v>69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543"/>
    </row>
    <row r="2" spans="1:17" s="21" customFormat="1" ht="25.5" customHeight="1">
      <c r="A2" s="504" t="str">
        <f>+'Ekamut-caxs'!A14:D14</f>
        <v xml:space="preserve">«Թիվ 3 մանկապատանեկան ստեղծագործական կենտրոն-»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20"/>
      <c r="Q2" s="20"/>
    </row>
    <row r="3" spans="1:17" ht="25.5" customHeight="1">
      <c r="A3" s="538" t="s">
        <v>252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  <c r="N3" s="538"/>
      <c r="O3" s="538"/>
    </row>
    <row r="4" spans="1:17" ht="21" customHeight="1" thickBot="1">
      <c r="O4" s="144" t="s">
        <v>0</v>
      </c>
    </row>
    <row r="5" spans="1:17" ht="33.75" customHeight="1">
      <c r="A5" s="545" t="s">
        <v>132</v>
      </c>
      <c r="B5" s="547" t="s">
        <v>70</v>
      </c>
      <c r="C5" s="555" t="s">
        <v>209</v>
      </c>
      <c r="D5" s="549" t="s">
        <v>181</v>
      </c>
      <c r="E5" s="550"/>
      <c r="F5" s="550"/>
      <c r="G5" s="550"/>
      <c r="H5" s="550"/>
      <c r="I5" s="550"/>
      <c r="J5" s="550"/>
      <c r="K5" s="550"/>
      <c r="L5" s="550"/>
      <c r="M5" s="550"/>
      <c r="N5" s="551"/>
      <c r="O5" s="552" t="s">
        <v>134</v>
      </c>
    </row>
    <row r="6" spans="1:17" ht="78.75" customHeight="1">
      <c r="A6" s="546"/>
      <c r="B6" s="548"/>
      <c r="C6" s="556"/>
      <c r="D6" s="298" t="s">
        <v>207</v>
      </c>
      <c r="E6" s="297" t="s">
        <v>214</v>
      </c>
      <c r="F6" s="297" t="s">
        <v>215</v>
      </c>
      <c r="G6" s="297" t="s">
        <v>133</v>
      </c>
      <c r="H6" s="297" t="s">
        <v>184</v>
      </c>
      <c r="I6" s="297" t="s">
        <v>183</v>
      </c>
      <c r="J6" s="297" t="s">
        <v>119</v>
      </c>
      <c r="K6" s="274" t="s">
        <v>170</v>
      </c>
      <c r="L6" s="274" t="s">
        <v>256</v>
      </c>
      <c r="M6" s="274" t="s">
        <v>243</v>
      </c>
      <c r="N6" s="299" t="s">
        <v>182</v>
      </c>
      <c r="O6" s="553"/>
    </row>
    <row r="7" spans="1:17" ht="31.5" customHeight="1">
      <c r="A7" s="298">
        <v>1</v>
      </c>
      <c r="B7" s="314" t="s">
        <v>191</v>
      </c>
      <c r="C7" s="486">
        <v>117912.9</v>
      </c>
      <c r="D7" s="300">
        <v>8492</v>
      </c>
      <c r="E7" s="264"/>
      <c r="F7" s="264"/>
      <c r="G7" s="264">
        <v>108.3</v>
      </c>
      <c r="H7" s="264">
        <v>150</v>
      </c>
      <c r="I7" s="264">
        <v>100</v>
      </c>
      <c r="J7" s="264">
        <v>18800</v>
      </c>
      <c r="K7" s="264"/>
      <c r="L7" s="435"/>
      <c r="M7" s="435"/>
      <c r="N7" s="301">
        <f>4246.4-500</f>
        <v>3746.3999999999996</v>
      </c>
      <c r="O7" s="308">
        <f>ROUND(SUM(C7:N7),1)</f>
        <v>149309.6</v>
      </c>
    </row>
    <row r="8" spans="1:17" ht="31.5" customHeight="1">
      <c r="A8" s="298">
        <v>1.1000000000000001</v>
      </c>
      <c r="B8" s="315" t="s">
        <v>119</v>
      </c>
      <c r="C8" s="313">
        <v>72906.8</v>
      </c>
      <c r="D8" s="302" t="s">
        <v>176</v>
      </c>
      <c r="E8" s="286" t="s">
        <v>176</v>
      </c>
      <c r="F8" s="286" t="s">
        <v>176</v>
      </c>
      <c r="G8" s="286" t="s">
        <v>176</v>
      </c>
      <c r="H8" s="286" t="s">
        <v>176</v>
      </c>
      <c r="I8" s="286" t="s">
        <v>176</v>
      </c>
      <c r="J8" s="286" t="s">
        <v>176</v>
      </c>
      <c r="K8" s="286" t="s">
        <v>176</v>
      </c>
      <c r="L8" s="286" t="s">
        <v>176</v>
      </c>
      <c r="M8" s="436" t="s">
        <v>176</v>
      </c>
      <c r="N8" s="303" t="s">
        <v>176</v>
      </c>
      <c r="O8" s="309" t="s">
        <v>176</v>
      </c>
    </row>
    <row r="9" spans="1:17" ht="31.5" customHeight="1">
      <c r="A9" s="298">
        <v>1.2</v>
      </c>
      <c r="B9" s="315" t="s">
        <v>182</v>
      </c>
      <c r="C9" s="313"/>
      <c r="D9" s="302" t="s">
        <v>176</v>
      </c>
      <c r="E9" s="286" t="s">
        <v>176</v>
      </c>
      <c r="F9" s="286" t="s">
        <v>176</v>
      </c>
      <c r="G9" s="286" t="s">
        <v>176</v>
      </c>
      <c r="H9" s="286" t="s">
        <v>176</v>
      </c>
      <c r="I9" s="286" t="s">
        <v>176</v>
      </c>
      <c r="J9" s="286" t="s">
        <v>176</v>
      </c>
      <c r="K9" s="286" t="s">
        <v>176</v>
      </c>
      <c r="L9" s="286" t="s">
        <v>176</v>
      </c>
      <c r="M9" s="436" t="s">
        <v>176</v>
      </c>
      <c r="N9" s="303" t="s">
        <v>176</v>
      </c>
      <c r="O9" s="309" t="s">
        <v>176</v>
      </c>
    </row>
    <row r="10" spans="1:17" ht="31.5" customHeight="1">
      <c r="A10" s="298">
        <v>1.3</v>
      </c>
      <c r="B10" s="434" t="s">
        <v>242</v>
      </c>
      <c r="C10" s="313"/>
      <c r="D10" s="302" t="s">
        <v>176</v>
      </c>
      <c r="E10" s="286" t="s">
        <v>176</v>
      </c>
      <c r="F10" s="286" t="s">
        <v>176</v>
      </c>
      <c r="G10" s="286" t="s">
        <v>176</v>
      </c>
      <c r="H10" s="286" t="s">
        <v>176</v>
      </c>
      <c r="I10" s="286" t="s">
        <v>176</v>
      </c>
      <c r="J10" s="286" t="s">
        <v>176</v>
      </c>
      <c r="K10" s="286" t="s">
        <v>176</v>
      </c>
      <c r="L10" s="286" t="s">
        <v>176</v>
      </c>
      <c r="M10" s="436" t="s">
        <v>176</v>
      </c>
      <c r="N10" s="303" t="s">
        <v>176</v>
      </c>
      <c r="O10" s="309" t="s">
        <v>176</v>
      </c>
    </row>
    <row r="11" spans="1:17" ht="48" customHeight="1">
      <c r="A11" s="298">
        <v>1.4</v>
      </c>
      <c r="B11" s="441" t="s">
        <v>256</v>
      </c>
      <c r="C11" s="313"/>
      <c r="D11" s="302" t="s">
        <v>176</v>
      </c>
      <c r="E11" s="286" t="s">
        <v>176</v>
      </c>
      <c r="F11" s="286" t="s">
        <v>176</v>
      </c>
      <c r="G11" s="286" t="s">
        <v>176</v>
      </c>
      <c r="H11" s="286" t="s">
        <v>176</v>
      </c>
      <c r="I11" s="286" t="s">
        <v>176</v>
      </c>
      <c r="J11" s="286" t="s">
        <v>176</v>
      </c>
      <c r="K11" s="286" t="s">
        <v>176</v>
      </c>
      <c r="L11" s="286" t="s">
        <v>176</v>
      </c>
      <c r="M11" s="436" t="s">
        <v>176</v>
      </c>
      <c r="N11" s="303" t="s">
        <v>176</v>
      </c>
      <c r="O11" s="309" t="s">
        <v>176</v>
      </c>
    </row>
    <row r="12" spans="1:17" ht="33.75" customHeight="1">
      <c r="A12" s="298">
        <v>2</v>
      </c>
      <c r="B12" s="316" t="s">
        <v>93</v>
      </c>
      <c r="C12" s="311">
        <v>45</v>
      </c>
      <c r="D12" s="304"/>
      <c r="E12" s="286" t="s">
        <v>176</v>
      </c>
      <c r="F12" s="286" t="s">
        <v>176</v>
      </c>
      <c r="G12" s="286" t="s">
        <v>176</v>
      </c>
      <c r="H12" s="286" t="s">
        <v>176</v>
      </c>
      <c r="I12" s="286" t="s">
        <v>176</v>
      </c>
      <c r="J12" s="286" t="s">
        <v>176</v>
      </c>
      <c r="K12" s="286" t="s">
        <v>176</v>
      </c>
      <c r="L12" s="286" t="s">
        <v>176</v>
      </c>
      <c r="M12" s="436" t="s">
        <v>176</v>
      </c>
      <c r="N12" s="303" t="s">
        <v>176</v>
      </c>
      <c r="O12" s="308">
        <f>ROUND(SUM(C12:N12),1)</f>
        <v>45</v>
      </c>
    </row>
    <row r="13" spans="1:17" s="167" customFormat="1" ht="34.5" customHeight="1" thickBot="1">
      <c r="A13" s="317"/>
      <c r="B13" s="318" t="s">
        <v>71</v>
      </c>
      <c r="C13" s="312" t="s">
        <v>176</v>
      </c>
      <c r="D13" s="305" t="s">
        <v>176</v>
      </c>
      <c r="E13" s="306" t="s">
        <v>176</v>
      </c>
      <c r="F13" s="306" t="s">
        <v>176</v>
      </c>
      <c r="G13" s="306" t="s">
        <v>176</v>
      </c>
      <c r="H13" s="306" t="s">
        <v>176</v>
      </c>
      <c r="I13" s="306" t="s">
        <v>176</v>
      </c>
      <c r="J13" s="306" t="s">
        <v>176</v>
      </c>
      <c r="K13" s="306" t="s">
        <v>176</v>
      </c>
      <c r="L13" s="306" t="s">
        <v>176</v>
      </c>
      <c r="M13" s="437" t="s">
        <v>176</v>
      </c>
      <c r="N13" s="307" t="s">
        <v>176</v>
      </c>
      <c r="O13" s="310">
        <f>ROUND(SUM(O7:O12),1)</f>
        <v>149354.6</v>
      </c>
    </row>
    <row r="14" spans="1:17" s="487" customFormat="1" ht="34.5" customHeight="1">
      <c r="B14" s="488"/>
      <c r="C14" s="488">
        <f>105646.6+4246.4</f>
        <v>109893</v>
      </c>
      <c r="D14" s="489">
        <f>4246.4*2</f>
        <v>8492.7999999999993</v>
      </c>
      <c r="E14" s="489"/>
      <c r="F14" s="489"/>
      <c r="G14" s="489"/>
      <c r="H14" s="490"/>
      <c r="I14" s="490"/>
      <c r="J14" s="491"/>
      <c r="K14" s="490"/>
      <c r="L14" s="490"/>
      <c r="M14" s="490"/>
      <c r="N14" s="489"/>
      <c r="O14" s="492"/>
    </row>
    <row r="15" spans="1:17" s="169" customFormat="1" ht="21" customHeight="1">
      <c r="B15" s="174"/>
      <c r="C15" s="483"/>
      <c r="D15" s="216"/>
      <c r="E15" s="216"/>
      <c r="F15" s="275"/>
      <c r="G15" s="219"/>
      <c r="H15" s="168"/>
      <c r="I15" s="168"/>
      <c r="J15" s="216"/>
      <c r="K15" s="554"/>
      <c r="L15" s="554"/>
      <c r="M15" s="554"/>
      <c r="N15" s="554"/>
      <c r="O15" s="261"/>
    </row>
    <row r="16" spans="1:17" s="167" customFormat="1" ht="69" customHeight="1">
      <c r="B16" s="540" t="s">
        <v>187</v>
      </c>
      <c r="C16" s="557"/>
      <c r="D16" s="541"/>
      <c r="E16" s="216"/>
      <c r="H16" s="216"/>
      <c r="I16" s="540" t="s">
        <v>186</v>
      </c>
      <c r="J16" s="541"/>
      <c r="K16" s="216"/>
      <c r="L16" s="216"/>
      <c r="M16" s="216"/>
      <c r="N16" s="216"/>
      <c r="O16" s="216"/>
    </row>
    <row r="17" spans="2:15" s="167" customFormat="1" ht="48" customHeight="1">
      <c r="B17" s="221" t="s">
        <v>171</v>
      </c>
      <c r="C17" s="182" t="s">
        <v>213</v>
      </c>
      <c r="D17" s="182" t="s">
        <v>212</v>
      </c>
      <c r="E17" s="276"/>
      <c r="H17" s="238"/>
      <c r="I17" s="221" t="s">
        <v>171</v>
      </c>
      <c r="J17" s="182" t="s">
        <v>185</v>
      </c>
      <c r="K17" s="276"/>
      <c r="L17" s="276"/>
      <c r="M17" s="276"/>
      <c r="N17" s="276"/>
      <c r="O17" s="238"/>
    </row>
    <row r="18" spans="2:15" s="444" customFormat="1" ht="24" customHeight="1">
      <c r="B18" s="445">
        <v>104000</v>
      </c>
      <c r="C18" s="446">
        <f>ROUND(4*B18*2/1000,1)</f>
        <v>832</v>
      </c>
      <c r="D18" s="442">
        <v>107.9</v>
      </c>
      <c r="E18" s="447"/>
      <c r="H18" s="448"/>
      <c r="I18" s="445">
        <v>104000</v>
      </c>
      <c r="J18" s="443">
        <v>108.3</v>
      </c>
      <c r="K18" s="449"/>
      <c r="L18" s="449"/>
      <c r="M18" s="449"/>
      <c r="N18" s="449"/>
      <c r="O18" s="448"/>
    </row>
    <row r="19" spans="2:15" s="450" customFormat="1" ht="24" customHeight="1">
      <c r="B19" s="445">
        <v>108600</v>
      </c>
      <c r="C19" s="446">
        <f>ROUND(4*B19*2/1000,1)</f>
        <v>868.8</v>
      </c>
      <c r="D19" s="443">
        <v>112.6</v>
      </c>
      <c r="E19" s="451"/>
      <c r="H19" s="452"/>
      <c r="I19" s="453">
        <v>108600</v>
      </c>
      <c r="J19" s="443">
        <v>113.1</v>
      </c>
      <c r="K19" s="454"/>
      <c r="L19" s="454"/>
      <c r="M19" s="454"/>
      <c r="N19" s="454"/>
      <c r="O19" s="452"/>
    </row>
    <row r="20" spans="2:15" ht="19.5" customHeight="1"/>
    <row r="21" spans="2:15" s="142" customFormat="1" ht="24" customHeight="1">
      <c r="B21" s="145" t="s">
        <v>2</v>
      </c>
      <c r="C21" s="145"/>
      <c r="F21" s="146"/>
      <c r="G21" s="147"/>
      <c r="H21" s="544" t="str">
        <f>+'Ekamut-caxs'!C81</f>
        <v>Ռուբեն Խնկոյան</v>
      </c>
      <c r="I21" s="544"/>
      <c r="J21" s="544"/>
      <c r="K21" s="148"/>
      <c r="L21" s="148"/>
      <c r="M21" s="148"/>
    </row>
    <row r="22" spans="2:15" s="138" customFormat="1" ht="17.25" customHeight="1">
      <c r="B22" s="140"/>
      <c r="C22" s="140"/>
      <c r="F22" s="149" t="s">
        <v>95</v>
      </c>
      <c r="G22" s="150"/>
      <c r="H22" s="542" t="s">
        <v>96</v>
      </c>
      <c r="I22" s="542"/>
      <c r="J22" s="542"/>
      <c r="K22" s="141"/>
      <c r="L22" s="141"/>
      <c r="M22" s="141"/>
    </row>
    <row r="23" spans="2:15" s="142" customFormat="1" ht="24.75" customHeight="1">
      <c r="B23" s="143" t="s">
        <v>6</v>
      </c>
      <c r="C23" s="143"/>
      <c r="F23" s="151"/>
      <c r="G23" s="152"/>
      <c r="H23" s="544" t="str">
        <f>+'Ekamut-caxs'!C83</f>
        <v>Մանուշ Աթոյան</v>
      </c>
      <c r="I23" s="544"/>
      <c r="J23" s="544"/>
      <c r="K23" s="148"/>
      <c r="L23" s="148"/>
      <c r="M23" s="148"/>
    </row>
    <row r="24" spans="2:15" s="138" customFormat="1" ht="18.75" customHeight="1">
      <c r="F24" s="149" t="s">
        <v>95</v>
      </c>
      <c r="G24" s="150"/>
      <c r="H24" s="542" t="s">
        <v>96</v>
      </c>
      <c r="I24" s="542"/>
      <c r="J24" s="542"/>
      <c r="K24" s="141"/>
      <c r="L24" s="141"/>
      <c r="M24" s="141"/>
    </row>
    <row r="25" spans="2:15" s="139" customFormat="1" ht="16.5">
      <c r="D25" s="141"/>
      <c r="E25" s="141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22" zoomScale="106" zoomScaleSheetLayoutView="106" workbookViewId="0">
      <selection activeCell="C59" sqref="C59"/>
    </sheetView>
  </sheetViews>
  <sheetFormatPr defaultColWidth="9.140625" defaultRowHeight="16.5"/>
  <cols>
    <col min="1" max="1" width="4.140625" style="344" customWidth="1"/>
    <col min="2" max="2" width="15.5703125" style="344" customWidth="1"/>
    <col min="3" max="3" width="10.85546875" style="344" customWidth="1"/>
    <col min="4" max="5" width="13.42578125" style="344" customWidth="1"/>
    <col min="6" max="6" width="16.28515625" style="344" customWidth="1"/>
    <col min="7" max="7" width="11.42578125" style="344" customWidth="1"/>
    <col min="8" max="8" width="13.28515625" style="344" customWidth="1"/>
    <col min="9" max="10" width="14.85546875" style="344" customWidth="1"/>
    <col min="11" max="11" width="10.85546875" style="344" customWidth="1"/>
    <col min="12" max="12" width="12.85546875" style="344" customWidth="1"/>
    <col min="13" max="13" width="14.85546875" style="344" customWidth="1"/>
    <col min="14" max="14" width="10.5703125" style="344" customWidth="1"/>
    <col min="15" max="15" width="11.7109375" style="344" customWidth="1"/>
    <col min="16" max="16384" width="9.140625" style="344"/>
  </cols>
  <sheetData>
    <row r="1" spans="1:15" s="343" customFormat="1" ht="18.75" customHeight="1">
      <c r="A1" s="558" t="s">
        <v>69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5" s="343" customFormat="1" ht="21.75" customHeight="1">
      <c r="A2" s="559" t="str">
        <f>+'Ekamut-caxs'!A14:D14</f>
        <v xml:space="preserve">«Թիվ 3 մանկապատանեկան ստեղծագործական կենտրոն-» ՀՈԱԿ-ի 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</row>
    <row r="3" spans="1:15" s="343" customFormat="1" ht="21" customHeight="1">
      <c r="A3" s="559" t="s">
        <v>97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</row>
    <row r="4" spans="1:15" ht="21" customHeight="1" thickBot="1"/>
    <row r="5" spans="1:15" s="345" customFormat="1" ht="24.75" customHeight="1">
      <c r="A5" s="560" t="s">
        <v>117</v>
      </c>
      <c r="B5" s="562" t="s">
        <v>98</v>
      </c>
      <c r="C5" s="564" t="s">
        <v>99</v>
      </c>
      <c r="D5" s="565"/>
      <c r="E5" s="565"/>
      <c r="F5" s="566"/>
      <c r="G5" s="567" t="s">
        <v>100</v>
      </c>
      <c r="H5" s="567"/>
      <c r="I5" s="567"/>
      <c r="J5" s="567"/>
      <c r="K5" s="567" t="s">
        <v>124</v>
      </c>
      <c r="L5" s="567"/>
      <c r="M5" s="567"/>
      <c r="N5" s="567"/>
      <c r="O5" s="567"/>
    </row>
    <row r="6" spans="1:15" s="351" customFormat="1" ht="51" customHeight="1">
      <c r="A6" s="561"/>
      <c r="B6" s="563"/>
      <c r="C6" s="346" t="s">
        <v>217</v>
      </c>
      <c r="D6" s="347" t="s">
        <v>218</v>
      </c>
      <c r="E6" s="347" t="s">
        <v>228</v>
      </c>
      <c r="F6" s="348" t="s">
        <v>229</v>
      </c>
      <c r="G6" s="347" t="s">
        <v>219</v>
      </c>
      <c r="H6" s="349" t="s">
        <v>218</v>
      </c>
      <c r="I6" s="347" t="s">
        <v>230</v>
      </c>
      <c r="J6" s="349" t="s">
        <v>229</v>
      </c>
      <c r="K6" s="347" t="s">
        <v>217</v>
      </c>
      <c r="L6" s="347" t="s">
        <v>228</v>
      </c>
      <c r="M6" s="349" t="s">
        <v>231</v>
      </c>
      <c r="N6" s="350" t="s">
        <v>232</v>
      </c>
      <c r="O6" s="350" t="s">
        <v>233</v>
      </c>
    </row>
    <row r="7" spans="1:15" ht="19.5" customHeight="1">
      <c r="A7" s="352">
        <v>1</v>
      </c>
      <c r="B7" s="353" t="s">
        <v>101</v>
      </c>
      <c r="C7" s="237" t="s">
        <v>208</v>
      </c>
      <c r="D7" s="236" t="s">
        <v>208</v>
      </c>
      <c r="E7" s="354">
        <v>6690</v>
      </c>
      <c r="F7" s="355">
        <v>961353</v>
      </c>
      <c r="G7" s="356" t="s">
        <v>208</v>
      </c>
      <c r="H7" s="236" t="s">
        <v>208</v>
      </c>
      <c r="I7" s="354">
        <v>4020</v>
      </c>
      <c r="J7" s="357">
        <v>206390</v>
      </c>
      <c r="K7" s="358" t="s">
        <v>208</v>
      </c>
      <c r="L7" s="354">
        <v>95</v>
      </c>
      <c r="M7" s="359">
        <f>+L7*200.47</f>
        <v>19044.650000000001</v>
      </c>
      <c r="N7" s="360">
        <f>+L7*7.94904</f>
        <v>755.15880000000004</v>
      </c>
      <c r="O7" s="361">
        <f>+N7+M7</f>
        <v>19799.808800000003</v>
      </c>
    </row>
    <row r="8" spans="1:15" ht="19.5" customHeight="1">
      <c r="A8" s="352">
        <v>2</v>
      </c>
      <c r="B8" s="353" t="s">
        <v>234</v>
      </c>
      <c r="C8" s="237" t="s">
        <v>208</v>
      </c>
      <c r="D8" s="236" t="s">
        <v>208</v>
      </c>
      <c r="E8" s="354">
        <v>5082</v>
      </c>
      <c r="F8" s="355">
        <v>730283.4</v>
      </c>
      <c r="G8" s="356" t="s">
        <v>208</v>
      </c>
      <c r="H8" s="236" t="s">
        <v>208</v>
      </c>
      <c r="I8" s="354">
        <v>3720</v>
      </c>
      <c r="J8" s="357">
        <v>191946</v>
      </c>
      <c r="K8" s="358" t="s">
        <v>208</v>
      </c>
      <c r="L8" s="354">
        <v>91</v>
      </c>
      <c r="M8" s="359">
        <f t="shared" ref="M8:M18" si="0">+L8*200.47</f>
        <v>18242.77</v>
      </c>
      <c r="N8" s="360">
        <f t="shared" ref="N8:N18" si="1">+L8*7.94904</f>
        <v>723.36264000000006</v>
      </c>
      <c r="O8" s="361">
        <f t="shared" ref="O8:O18" si="2">+N8+M8</f>
        <v>18966.13264</v>
      </c>
    </row>
    <row r="9" spans="1:15" ht="19.5" customHeight="1">
      <c r="A9" s="352">
        <v>3</v>
      </c>
      <c r="B9" s="353" t="s">
        <v>102</v>
      </c>
      <c r="C9" s="237" t="s">
        <v>208</v>
      </c>
      <c r="D9" s="236" t="s">
        <v>208</v>
      </c>
      <c r="E9" s="354">
        <v>1123</v>
      </c>
      <c r="F9" s="355">
        <v>161375.1</v>
      </c>
      <c r="G9" s="356" t="s">
        <v>208</v>
      </c>
      <c r="H9" s="236" t="s">
        <v>208</v>
      </c>
      <c r="I9" s="354">
        <v>2760</v>
      </c>
      <c r="J9" s="357">
        <v>144405</v>
      </c>
      <c r="K9" s="358" t="s">
        <v>208</v>
      </c>
      <c r="L9" s="354">
        <v>151</v>
      </c>
      <c r="M9" s="359">
        <f t="shared" si="0"/>
        <v>30270.97</v>
      </c>
      <c r="N9" s="360">
        <f t="shared" si="1"/>
        <v>1200.30504</v>
      </c>
      <c r="O9" s="361">
        <f t="shared" si="2"/>
        <v>31471.27504</v>
      </c>
    </row>
    <row r="10" spans="1:15" ht="19.5" customHeight="1">
      <c r="A10" s="352">
        <v>4</v>
      </c>
      <c r="B10" s="353" t="s">
        <v>103</v>
      </c>
      <c r="C10" s="362" t="s">
        <v>208</v>
      </c>
      <c r="D10" s="363" t="s">
        <v>208</v>
      </c>
      <c r="E10" s="354">
        <v>28</v>
      </c>
      <c r="F10" s="355">
        <v>4024</v>
      </c>
      <c r="G10" s="356" t="s">
        <v>208</v>
      </c>
      <c r="H10" s="364" t="s">
        <v>208</v>
      </c>
      <c r="I10" s="354">
        <v>2300</v>
      </c>
      <c r="J10" s="357">
        <v>120004</v>
      </c>
      <c r="K10" s="358" t="s">
        <v>208</v>
      </c>
      <c r="L10" s="354">
        <v>124</v>
      </c>
      <c r="M10" s="359">
        <f t="shared" si="0"/>
        <v>24858.28</v>
      </c>
      <c r="N10" s="360">
        <f t="shared" si="1"/>
        <v>985.68096000000003</v>
      </c>
      <c r="O10" s="361">
        <f t="shared" si="2"/>
        <v>25843.96096</v>
      </c>
    </row>
    <row r="11" spans="1:15" ht="19.5" customHeight="1">
      <c r="A11" s="352">
        <v>5</v>
      </c>
      <c r="B11" s="353" t="s">
        <v>104</v>
      </c>
      <c r="C11" s="362" t="s">
        <v>208</v>
      </c>
      <c r="D11" s="363" t="s">
        <v>208</v>
      </c>
      <c r="E11" s="354"/>
      <c r="F11" s="355"/>
      <c r="G11" s="356" t="s">
        <v>208</v>
      </c>
      <c r="H11" s="364" t="s">
        <v>208</v>
      </c>
      <c r="I11" s="354">
        <v>2080</v>
      </c>
      <c r="J11" s="357">
        <v>108038</v>
      </c>
      <c r="K11" s="358" t="s">
        <v>208</v>
      </c>
      <c r="L11" s="354">
        <v>292</v>
      </c>
      <c r="M11" s="359">
        <f t="shared" si="0"/>
        <v>58537.24</v>
      </c>
      <c r="N11" s="360">
        <f t="shared" si="1"/>
        <v>2321.1196800000002</v>
      </c>
      <c r="O11" s="361">
        <f t="shared" si="2"/>
        <v>60858.359680000001</v>
      </c>
    </row>
    <row r="12" spans="1:15" ht="19.5" customHeight="1">
      <c r="A12" s="352">
        <v>6</v>
      </c>
      <c r="B12" s="353" t="s">
        <v>105</v>
      </c>
      <c r="C12" s="362" t="s">
        <v>208</v>
      </c>
      <c r="D12" s="363" t="s">
        <v>208</v>
      </c>
      <c r="E12" s="354"/>
      <c r="F12" s="355"/>
      <c r="G12" s="356" t="s">
        <v>208</v>
      </c>
      <c r="H12" s="364" t="s">
        <v>208</v>
      </c>
      <c r="I12" s="354">
        <v>1960</v>
      </c>
      <c r="J12" s="357">
        <v>102021</v>
      </c>
      <c r="K12" s="358" t="s">
        <v>208</v>
      </c>
      <c r="L12" s="354">
        <v>281</v>
      </c>
      <c r="M12" s="359">
        <f t="shared" si="0"/>
        <v>56332.07</v>
      </c>
      <c r="N12" s="360">
        <f t="shared" si="1"/>
        <v>2233.6802400000001</v>
      </c>
      <c r="O12" s="361">
        <f t="shared" si="2"/>
        <v>58565.750240000001</v>
      </c>
    </row>
    <row r="13" spans="1:15" ht="19.5" customHeight="1">
      <c r="A13" s="352">
        <v>7</v>
      </c>
      <c r="B13" s="353" t="s">
        <v>106</v>
      </c>
      <c r="C13" s="362" t="s">
        <v>208</v>
      </c>
      <c r="D13" s="363" t="s">
        <v>208</v>
      </c>
      <c r="E13" s="354"/>
      <c r="F13" s="355"/>
      <c r="G13" s="356" t="s">
        <v>208</v>
      </c>
      <c r="H13" s="364" t="s">
        <v>208</v>
      </c>
      <c r="I13" s="354">
        <v>2300</v>
      </c>
      <c r="J13" s="357">
        <v>119604</v>
      </c>
      <c r="K13" s="358" t="s">
        <v>208</v>
      </c>
      <c r="L13" s="354">
        <v>316</v>
      </c>
      <c r="M13" s="359">
        <f t="shared" si="0"/>
        <v>63348.52</v>
      </c>
      <c r="N13" s="360">
        <f t="shared" si="1"/>
        <v>2511.8966399999999</v>
      </c>
      <c r="O13" s="361">
        <f t="shared" si="2"/>
        <v>65860.416639999996</v>
      </c>
    </row>
    <row r="14" spans="1:15" ht="19.5" customHeight="1">
      <c r="A14" s="352">
        <v>8</v>
      </c>
      <c r="B14" s="365" t="s">
        <v>107</v>
      </c>
      <c r="C14" s="362" t="s">
        <v>208</v>
      </c>
      <c r="D14" s="363" t="s">
        <v>208</v>
      </c>
      <c r="E14" s="354"/>
      <c r="F14" s="355"/>
      <c r="G14" s="356" t="s">
        <v>208</v>
      </c>
      <c r="H14" s="364" t="s">
        <v>208</v>
      </c>
      <c r="I14" s="354">
        <v>1220</v>
      </c>
      <c r="J14" s="357">
        <v>62646</v>
      </c>
      <c r="K14" s="358" t="s">
        <v>208</v>
      </c>
      <c r="L14" s="354">
        <v>362</v>
      </c>
      <c r="M14" s="359">
        <f t="shared" si="0"/>
        <v>72570.14</v>
      </c>
      <c r="N14" s="360">
        <f t="shared" si="1"/>
        <v>2877.5524799999998</v>
      </c>
      <c r="O14" s="361">
        <f t="shared" si="2"/>
        <v>75447.692479999998</v>
      </c>
    </row>
    <row r="15" spans="1:15" ht="19.5" customHeight="1">
      <c r="A15" s="352">
        <v>9</v>
      </c>
      <c r="B15" s="365" t="s">
        <v>108</v>
      </c>
      <c r="C15" s="362" t="s">
        <v>208</v>
      </c>
      <c r="D15" s="363" t="s">
        <v>208</v>
      </c>
      <c r="E15" s="354"/>
      <c r="F15" s="355"/>
      <c r="G15" s="356" t="s">
        <v>208</v>
      </c>
      <c r="H15" s="364" t="s">
        <v>208</v>
      </c>
      <c r="I15" s="354">
        <v>1980</v>
      </c>
      <c r="J15" s="357">
        <v>103090</v>
      </c>
      <c r="K15" s="358" t="s">
        <v>208</v>
      </c>
      <c r="L15" s="354">
        <v>416</v>
      </c>
      <c r="M15" s="359">
        <f t="shared" si="0"/>
        <v>83395.520000000004</v>
      </c>
      <c r="N15" s="360">
        <f t="shared" si="1"/>
        <v>3306.8006399999999</v>
      </c>
      <c r="O15" s="361">
        <f t="shared" si="2"/>
        <v>86702.320640000005</v>
      </c>
    </row>
    <row r="16" spans="1:15" ht="19.5" customHeight="1">
      <c r="A16" s="352">
        <v>10</v>
      </c>
      <c r="B16" s="365" t="s">
        <v>109</v>
      </c>
      <c r="C16" s="362" t="s">
        <v>208</v>
      </c>
      <c r="D16" s="363" t="s">
        <v>208</v>
      </c>
      <c r="E16" s="354"/>
      <c r="F16" s="355"/>
      <c r="G16" s="366" t="s">
        <v>208</v>
      </c>
      <c r="H16" s="364" t="s">
        <v>208</v>
      </c>
      <c r="I16" s="354">
        <v>2200</v>
      </c>
      <c r="J16" s="357">
        <v>114656</v>
      </c>
      <c r="K16" s="358" t="s">
        <v>208</v>
      </c>
      <c r="L16" s="354">
        <v>416</v>
      </c>
      <c r="M16" s="359">
        <f t="shared" si="0"/>
        <v>83395.520000000004</v>
      </c>
      <c r="N16" s="360">
        <f t="shared" si="1"/>
        <v>3306.8006399999999</v>
      </c>
      <c r="O16" s="361">
        <f t="shared" si="2"/>
        <v>86702.320640000005</v>
      </c>
    </row>
    <row r="17" spans="1:15" ht="19.5" customHeight="1">
      <c r="A17" s="352">
        <v>11</v>
      </c>
      <c r="B17" s="365" t="s">
        <v>110</v>
      </c>
      <c r="C17" s="367">
        <v>2247</v>
      </c>
      <c r="D17" s="368">
        <v>322893.90000000002</v>
      </c>
      <c r="E17" s="369">
        <f>+MAX(C17,E9)</f>
        <v>2247</v>
      </c>
      <c r="F17" s="370">
        <f>+E17*143.7</f>
        <v>322893.89999999997</v>
      </c>
      <c r="G17" s="371">
        <v>3080</v>
      </c>
      <c r="H17" s="372">
        <v>160918</v>
      </c>
      <c r="I17" s="369">
        <f>+MAX(G17,I7)</f>
        <v>4020</v>
      </c>
      <c r="J17" s="373">
        <f>+I17*53.48</f>
        <v>214989.59999999998</v>
      </c>
      <c r="K17" s="374">
        <v>373</v>
      </c>
      <c r="L17" s="369">
        <f>+MAX(K17,L8)</f>
        <v>373</v>
      </c>
      <c r="M17" s="359">
        <f t="shared" si="0"/>
        <v>74775.31</v>
      </c>
      <c r="N17" s="360">
        <f t="shared" si="1"/>
        <v>2964.9919199999999</v>
      </c>
      <c r="O17" s="361">
        <f t="shared" si="2"/>
        <v>77740.301919999998</v>
      </c>
    </row>
    <row r="18" spans="1:15" ht="19.5" customHeight="1">
      <c r="A18" s="352">
        <v>12</v>
      </c>
      <c r="B18" s="365" t="s">
        <v>111</v>
      </c>
      <c r="C18" s="367">
        <v>4866</v>
      </c>
      <c r="D18" s="368">
        <v>699244.2</v>
      </c>
      <c r="E18" s="369">
        <f>+MAX(C18,E7)</f>
        <v>6690</v>
      </c>
      <c r="F18" s="370">
        <f>+E18*143.7</f>
        <v>961352.99999999988</v>
      </c>
      <c r="G18" s="371">
        <v>3800</v>
      </c>
      <c r="H18" s="372">
        <v>196624</v>
      </c>
      <c r="I18" s="369">
        <f>+MAX(G18,I7)</f>
        <v>4020</v>
      </c>
      <c r="J18" s="373">
        <f>+I18*53.48</f>
        <v>214989.59999999998</v>
      </c>
      <c r="K18" s="374">
        <v>146</v>
      </c>
      <c r="L18" s="369">
        <f>+MAX(K18,L7)</f>
        <v>146</v>
      </c>
      <c r="M18" s="359">
        <f t="shared" si="0"/>
        <v>29268.62</v>
      </c>
      <c r="N18" s="360">
        <f t="shared" si="1"/>
        <v>1160.5598400000001</v>
      </c>
      <c r="O18" s="361">
        <f t="shared" si="2"/>
        <v>30429.179840000001</v>
      </c>
    </row>
    <row r="19" spans="1:15" ht="32.25" customHeight="1" thickBot="1">
      <c r="A19" s="375"/>
      <c r="B19" s="376" t="s">
        <v>94</v>
      </c>
      <c r="C19" s="377">
        <f t="shared" ref="C19:K19" si="3">SUM(C7:C18)</f>
        <v>7113</v>
      </c>
      <c r="D19" s="378">
        <f t="shared" si="3"/>
        <v>1022138.1</v>
      </c>
      <c r="E19" s="379">
        <f t="shared" si="3"/>
        <v>21860</v>
      </c>
      <c r="F19" s="380">
        <f>SUM(F7:F18)</f>
        <v>3141282.4</v>
      </c>
      <c r="G19" s="381">
        <f>SUM(G7:G18)</f>
        <v>6880</v>
      </c>
      <c r="H19" s="378">
        <f>SUM(H7:H18)</f>
        <v>357542</v>
      </c>
      <c r="I19" s="379">
        <f>SUM(I7:I18)</f>
        <v>32580</v>
      </c>
      <c r="J19" s="382">
        <f>SUM(J7:J18)</f>
        <v>1702779.2000000002</v>
      </c>
      <c r="K19" s="377">
        <f t="shared" si="3"/>
        <v>519</v>
      </c>
      <c r="L19" s="379">
        <f>SUM(L7:L18)</f>
        <v>3063</v>
      </c>
      <c r="M19" s="382">
        <f>SUM(M7:M18)</f>
        <v>614039.61</v>
      </c>
      <c r="N19" s="383">
        <f>SUM(N7:N18)</f>
        <v>24347.909520000005</v>
      </c>
      <c r="O19" s="382">
        <f>SUM(O7:O18)</f>
        <v>638387.51951999997</v>
      </c>
    </row>
    <row r="20" spans="1:15" ht="21.75" customHeight="1">
      <c r="B20" s="384"/>
      <c r="C20" s="385"/>
      <c r="D20" s="386"/>
      <c r="E20" s="385"/>
      <c r="F20" s="386">
        <f>ROUND(F19/1000,1)</f>
        <v>3141.3</v>
      </c>
      <c r="G20" s="385"/>
      <c r="H20" s="386"/>
      <c r="I20" s="385"/>
      <c r="J20" s="386">
        <f>ROUND(J19/1000,1)</f>
        <v>1702.8</v>
      </c>
      <c r="K20" s="385"/>
      <c r="L20" s="385"/>
      <c r="M20" s="386">
        <f>ROUND(M19/1000,1)</f>
        <v>614</v>
      </c>
      <c r="N20" s="386">
        <f t="shared" ref="N20:O20" si="4">ROUND(N19/1000,1)</f>
        <v>24.3</v>
      </c>
      <c r="O20" s="386">
        <f t="shared" si="4"/>
        <v>638.4</v>
      </c>
    </row>
    <row r="21" spans="1:15" ht="33.75" customHeight="1" thickBot="1">
      <c r="B21" s="569" t="s">
        <v>235</v>
      </c>
      <c r="C21" s="569"/>
      <c r="D21" s="569"/>
      <c r="E21" s="387"/>
      <c r="F21" s="388"/>
      <c r="H21" s="387"/>
      <c r="M21" s="386"/>
    </row>
    <row r="22" spans="1:15" s="343" customFormat="1" ht="34.5" customHeight="1">
      <c r="A22" s="389"/>
      <c r="B22" s="390" t="s">
        <v>128</v>
      </c>
      <c r="C22" s="391" t="s">
        <v>129</v>
      </c>
      <c r="D22" s="391" t="s">
        <v>208</v>
      </c>
      <c r="E22" s="391" t="s">
        <v>208</v>
      </c>
      <c r="F22" s="392" t="s">
        <v>208</v>
      </c>
      <c r="G22" s="391" t="s">
        <v>129</v>
      </c>
      <c r="H22" s="391" t="s">
        <v>208</v>
      </c>
      <c r="I22" s="391" t="s">
        <v>208</v>
      </c>
      <c r="J22" s="393" t="s">
        <v>208</v>
      </c>
      <c r="K22" s="391" t="s">
        <v>129</v>
      </c>
      <c r="L22" s="391" t="s">
        <v>208</v>
      </c>
      <c r="M22" s="394" t="s">
        <v>208</v>
      </c>
      <c r="N22" s="389" t="s">
        <v>208</v>
      </c>
      <c r="O22" s="393" t="s">
        <v>208</v>
      </c>
    </row>
    <row r="23" spans="1:15" ht="23.25" customHeight="1">
      <c r="A23" s="395">
        <v>1</v>
      </c>
      <c r="B23" s="396"/>
      <c r="C23" s="368"/>
      <c r="D23" s="361" t="s">
        <v>208</v>
      </c>
      <c r="E23" s="361" t="s">
        <v>208</v>
      </c>
      <c r="F23" s="355"/>
      <c r="G23" s="397"/>
      <c r="H23" s="361" t="s">
        <v>208</v>
      </c>
      <c r="I23" s="361" t="s">
        <v>208</v>
      </c>
      <c r="J23" s="398"/>
      <c r="K23" s="397"/>
      <c r="L23" s="361" t="s">
        <v>208</v>
      </c>
      <c r="M23" s="399"/>
      <c r="N23" s="395" t="s">
        <v>208</v>
      </c>
      <c r="O23" s="400" t="s">
        <v>208</v>
      </c>
    </row>
    <row r="24" spans="1:15" ht="23.25" customHeight="1">
      <c r="A24" s="395">
        <v>2</v>
      </c>
      <c r="B24" s="396"/>
      <c r="C24" s="368"/>
      <c r="D24" s="361" t="s">
        <v>208</v>
      </c>
      <c r="E24" s="361" t="s">
        <v>208</v>
      </c>
      <c r="F24" s="355"/>
      <c r="G24" s="397"/>
      <c r="H24" s="361" t="s">
        <v>208</v>
      </c>
      <c r="I24" s="361" t="s">
        <v>208</v>
      </c>
      <c r="J24" s="398"/>
      <c r="K24" s="397"/>
      <c r="L24" s="361" t="s">
        <v>208</v>
      </c>
      <c r="M24" s="399"/>
      <c r="N24" s="395" t="s">
        <v>208</v>
      </c>
      <c r="O24" s="400" t="s">
        <v>208</v>
      </c>
    </row>
    <row r="25" spans="1:15" s="351" customFormat="1" ht="23.25" customHeight="1">
      <c r="A25" s="352">
        <v>3</v>
      </c>
      <c r="B25" s="401"/>
      <c r="C25" s="402"/>
      <c r="D25" s="403" t="s">
        <v>208</v>
      </c>
      <c r="E25" s="403" t="s">
        <v>208</v>
      </c>
      <c r="F25" s="404"/>
      <c r="G25" s="405"/>
      <c r="H25" s="403" t="s">
        <v>208</v>
      </c>
      <c r="I25" s="403" t="s">
        <v>208</v>
      </c>
      <c r="J25" s="404"/>
      <c r="K25" s="405"/>
      <c r="L25" s="403" t="s">
        <v>208</v>
      </c>
      <c r="M25" s="406"/>
      <c r="N25" s="407" t="s">
        <v>208</v>
      </c>
      <c r="O25" s="408" t="s">
        <v>208</v>
      </c>
    </row>
    <row r="26" spans="1:15" s="343" customFormat="1" ht="24" customHeight="1">
      <c r="A26" s="409"/>
      <c r="B26" s="410" t="s">
        <v>71</v>
      </c>
      <c r="C26" s="411" t="s">
        <v>208</v>
      </c>
      <c r="D26" s="411" t="s">
        <v>208</v>
      </c>
      <c r="E26" s="411" t="s">
        <v>208</v>
      </c>
      <c r="F26" s="412">
        <f>SUM(F23:F25)</f>
        <v>0</v>
      </c>
      <c r="G26" s="413" t="s">
        <v>208</v>
      </c>
      <c r="H26" s="411" t="s">
        <v>208</v>
      </c>
      <c r="I26" s="411" t="s">
        <v>208</v>
      </c>
      <c r="J26" s="412">
        <f>SUM(J23:J25)</f>
        <v>0</v>
      </c>
      <c r="K26" s="413" t="s">
        <v>208</v>
      </c>
      <c r="L26" s="411" t="s">
        <v>208</v>
      </c>
      <c r="M26" s="414">
        <f>SUM(M23:M25)</f>
        <v>0</v>
      </c>
      <c r="N26" s="409" t="s">
        <v>208</v>
      </c>
      <c r="O26" s="415" t="s">
        <v>208</v>
      </c>
    </row>
    <row r="27" spans="1:15" s="343" customFormat="1" ht="27" customHeight="1" thickBot="1">
      <c r="A27" s="416"/>
      <c r="B27" s="417" t="s">
        <v>236</v>
      </c>
      <c r="C27" s="378"/>
      <c r="D27" s="378" t="s">
        <v>208</v>
      </c>
      <c r="E27" s="378" t="s">
        <v>208</v>
      </c>
      <c r="F27" s="380">
        <f>+F20-F26</f>
        <v>3141.3</v>
      </c>
      <c r="G27" s="418" t="s">
        <v>208</v>
      </c>
      <c r="H27" s="378" t="s">
        <v>208</v>
      </c>
      <c r="I27" s="378" t="s">
        <v>208</v>
      </c>
      <c r="J27" s="380">
        <f>J20-J26</f>
        <v>1702.8</v>
      </c>
      <c r="K27" s="418" t="s">
        <v>208</v>
      </c>
      <c r="L27" s="378" t="s">
        <v>208</v>
      </c>
      <c r="M27" s="382">
        <f>M20-M26</f>
        <v>614</v>
      </c>
      <c r="N27" s="416" t="s">
        <v>208</v>
      </c>
      <c r="O27" s="380">
        <f>+O20-M26</f>
        <v>638.4</v>
      </c>
    </row>
    <row r="28" spans="1:15" s="343" customFormat="1" ht="25.5" customHeight="1" thickBot="1">
      <c r="B28" s="419"/>
      <c r="F28" s="386"/>
      <c r="J28" s="420" t="s">
        <v>130</v>
      </c>
      <c r="K28" s="421"/>
      <c r="L28" s="421"/>
      <c r="M28" s="422">
        <f>+F26+J26+M26</f>
        <v>0</v>
      </c>
    </row>
    <row r="29" spans="1:15" s="343" customFormat="1" ht="20.25" customHeight="1">
      <c r="B29" s="419"/>
      <c r="F29" s="386"/>
      <c r="M29" s="386"/>
    </row>
    <row r="30" spans="1:15" s="384" customFormat="1" ht="25.5" customHeight="1">
      <c r="B30" s="423"/>
      <c r="C30" s="559" t="s">
        <v>2</v>
      </c>
      <c r="D30" s="559"/>
      <c r="E30" s="423"/>
      <c r="F30" s="423"/>
      <c r="G30" s="570"/>
      <c r="H30" s="570"/>
      <c r="I30" s="424"/>
      <c r="J30" s="571" t="str">
        <f>+'Ekamut-caxs'!C81</f>
        <v>Ռուբեն Խնկոյան</v>
      </c>
      <c r="K30" s="571"/>
      <c r="M30" s="388"/>
    </row>
    <row r="31" spans="1:15" s="343" customFormat="1">
      <c r="C31" s="425"/>
      <c r="D31" s="425"/>
      <c r="E31" s="426"/>
      <c r="F31" s="426"/>
      <c r="G31" s="572" t="s">
        <v>95</v>
      </c>
      <c r="H31" s="572"/>
      <c r="I31" s="427"/>
      <c r="J31" s="572" t="s">
        <v>112</v>
      </c>
      <c r="K31" s="572"/>
    </row>
    <row r="32" spans="1:15" s="384" customFormat="1" ht="23.25" customHeight="1">
      <c r="B32" s="423"/>
      <c r="C32" s="428" t="s">
        <v>6</v>
      </c>
      <c r="D32" s="428"/>
      <c r="E32" s="423"/>
      <c r="F32" s="423"/>
      <c r="G32" s="571"/>
      <c r="H32" s="571"/>
      <c r="I32" s="429"/>
      <c r="J32" s="571" t="str">
        <f>+'Ekamut-caxs'!C83</f>
        <v>Մանուշ Աթոյան</v>
      </c>
      <c r="K32" s="571"/>
    </row>
    <row r="33" spans="3:13" s="343" customFormat="1">
      <c r="C33" s="387"/>
      <c r="D33" s="387"/>
      <c r="G33" s="572" t="s">
        <v>95</v>
      </c>
      <c r="H33" s="572"/>
      <c r="I33" s="427"/>
      <c r="J33" s="572" t="s">
        <v>112</v>
      </c>
      <c r="K33" s="572"/>
    </row>
    <row r="34" spans="3:13">
      <c r="F34" s="430" t="s">
        <v>1</v>
      </c>
    </row>
    <row r="35" spans="3:13" ht="16.5" customHeight="1">
      <c r="C35" s="431" t="s">
        <v>113</v>
      </c>
      <c r="D35" s="431"/>
      <c r="E35" s="431" t="s">
        <v>114</v>
      </c>
      <c r="F35" s="431" t="s">
        <v>237</v>
      </c>
      <c r="I35" s="432" t="s">
        <v>115</v>
      </c>
      <c r="J35" s="433" t="s">
        <v>220</v>
      </c>
      <c r="K35" s="433"/>
      <c r="L35" s="433" t="s">
        <v>221</v>
      </c>
      <c r="M35" s="433" t="s">
        <v>222</v>
      </c>
    </row>
    <row r="36" spans="3:13" ht="16.5" customHeight="1">
      <c r="C36" s="431" t="s">
        <v>116</v>
      </c>
      <c r="D36" s="431"/>
      <c r="E36" s="431" t="s">
        <v>114</v>
      </c>
      <c r="F36" s="431" t="s">
        <v>238</v>
      </c>
      <c r="I36" s="568" t="s">
        <v>239</v>
      </c>
      <c r="J36" s="568"/>
      <c r="K36" s="433"/>
      <c r="L36" s="568" t="s">
        <v>240</v>
      </c>
      <c r="M36" s="568"/>
    </row>
    <row r="37" spans="3:13">
      <c r="C37" s="431"/>
      <c r="D37" s="431"/>
      <c r="E37" s="568" t="s">
        <v>241</v>
      </c>
      <c r="F37" s="568"/>
      <c r="I37" s="568"/>
      <c r="J37" s="568"/>
      <c r="K37" s="433"/>
      <c r="L37" s="568"/>
      <c r="M37" s="568"/>
    </row>
    <row r="38" spans="3:13">
      <c r="C38" s="431"/>
      <c r="D38" s="431"/>
      <c r="E38" s="568"/>
      <c r="F38" s="568"/>
    </row>
  </sheetData>
  <sheetProtection algorithmName="SHA-512" hashValue="zJCA86VlGQs4QlTTwfCuypaHUFRdfvqNS5X4rQzmeHqc846TSYN0aqwWGWtOWpCEJD9JEv2oAelVJfhjdRbMtQ==" saltValue="04b8bSV+hTf/uwQV718lWA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C59" sqref="C59"/>
    </sheetView>
  </sheetViews>
  <sheetFormatPr defaultRowHeight="13.5"/>
  <cols>
    <col min="1" max="1" width="6" style="13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5" customFormat="1" ht="24" customHeight="1">
      <c r="A1" s="535" t="s">
        <v>69</v>
      </c>
      <c r="B1" s="535"/>
      <c r="C1" s="535"/>
      <c r="D1" s="535"/>
    </row>
    <row r="2" spans="1:5" ht="23.25" customHeight="1">
      <c r="A2" s="538" t="str">
        <f>+'Ekamut-caxs'!A14:D14</f>
        <v xml:space="preserve">«Թիվ 3 մանկապատանեկան ստեղծագործական կենտրոն-» ՀՈԱԿ-ի </v>
      </c>
      <c r="B2" s="538"/>
      <c r="C2" s="538"/>
      <c r="D2" s="538"/>
    </row>
    <row r="3" spans="1:5" ht="28.5" customHeight="1">
      <c r="A3" s="538" t="s">
        <v>253</v>
      </c>
      <c r="B3" s="538"/>
      <c r="C3" s="538"/>
      <c r="D3" s="538"/>
    </row>
    <row r="5" spans="1:5">
      <c r="D5" s="181" t="s">
        <v>127</v>
      </c>
    </row>
    <row r="6" spans="1:5" ht="124.5" customHeight="1">
      <c r="A6" s="277" t="s">
        <v>3</v>
      </c>
      <c r="B6" s="277" t="s">
        <v>98</v>
      </c>
      <c r="C6" s="277" t="s">
        <v>259</v>
      </c>
      <c r="D6" s="277" t="s">
        <v>260</v>
      </c>
    </row>
    <row r="7" spans="1:5">
      <c r="A7" s="277">
        <v>1</v>
      </c>
      <c r="B7" s="277">
        <v>2</v>
      </c>
      <c r="C7" s="277">
        <v>3</v>
      </c>
      <c r="D7" s="277">
        <v>4</v>
      </c>
    </row>
    <row r="8" spans="1:5" ht="24.75" customHeight="1">
      <c r="A8" s="232">
        <v>1</v>
      </c>
      <c r="B8" s="29" t="s">
        <v>254</v>
      </c>
      <c r="C8" s="228">
        <v>48987.6</v>
      </c>
      <c r="D8" s="228">
        <v>83448.7</v>
      </c>
    </row>
    <row r="9" spans="1:5" s="283" customFormat="1" ht="25.5" customHeight="1">
      <c r="A9" s="280">
        <v>2</v>
      </c>
      <c r="B9" s="281" t="s">
        <v>192</v>
      </c>
      <c r="C9" s="457">
        <v>5642.8</v>
      </c>
      <c r="D9" s="457">
        <v>10000.5</v>
      </c>
      <c r="E9" s="282"/>
    </row>
    <row r="10" spans="1:5" s="283" customFormat="1" ht="25.5" customHeight="1">
      <c r="A10" s="280">
        <v>3</v>
      </c>
      <c r="B10" s="281" t="s">
        <v>188</v>
      </c>
      <c r="C10" s="457">
        <f>5642.8-1500</f>
        <v>4142.8</v>
      </c>
      <c r="D10" s="457">
        <v>10000.5</v>
      </c>
      <c r="E10" s="282"/>
    </row>
    <row r="11" spans="1:5" s="165" customFormat="1" ht="31.5" customHeight="1">
      <c r="A11" s="210"/>
      <c r="B11" s="278" t="s">
        <v>189</v>
      </c>
      <c r="C11" s="279">
        <f>ROUND(SUM(C8:C10),1)</f>
        <v>58773.2</v>
      </c>
      <c r="D11" s="279">
        <f>ROUND(SUM(D8:D10),1)</f>
        <v>103449.7</v>
      </c>
    </row>
    <row r="13" spans="1:5" ht="19.5" customHeight="1"/>
    <row r="14" spans="1:5" ht="21.75" customHeight="1">
      <c r="B14" s="573"/>
      <c r="C14" s="573"/>
      <c r="D14" s="573"/>
    </row>
    <row r="17" spans="2:4" ht="25.5" customHeight="1">
      <c r="B17" s="284" t="s">
        <v>190</v>
      </c>
      <c r="D17" s="285" t="str">
        <f>+'Ekamut-caxs'!C81</f>
        <v>Ռուբեն Խնկոյան</v>
      </c>
    </row>
    <row r="18" spans="2:4" ht="18.75" customHeight="1">
      <c r="B18" s="137" t="s">
        <v>4</v>
      </c>
      <c r="D18" s="328" t="str">
        <f>+'Ekamut-caxs'!C82</f>
        <v>/անուն, ազգանուն/</v>
      </c>
    </row>
    <row r="19" spans="2:4" ht="23.25" customHeight="1">
      <c r="B19" s="165" t="s">
        <v>6</v>
      </c>
      <c r="D19" s="285" t="str">
        <f>+'Ekamut-caxs'!C83</f>
        <v>Մանուշ Աթոյան</v>
      </c>
    </row>
    <row r="20" spans="2:4" ht="14.25">
      <c r="C20" s="165" t="s">
        <v>1</v>
      </c>
      <c r="D20" s="328" t="str">
        <f>+'Ekamut-caxs'!C84</f>
        <v>/անուն, ազգանուն/</v>
      </c>
    </row>
    <row r="21" spans="2:4">
      <c r="B21" s="136"/>
    </row>
  </sheetData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57"/>
  <sheetViews>
    <sheetView view="pageBreakPreview" topLeftCell="A40" workbookViewId="0">
      <selection activeCell="C59" sqref="C59"/>
    </sheetView>
  </sheetViews>
  <sheetFormatPr defaultColWidth="9.140625" defaultRowHeight="15"/>
  <cols>
    <col min="1" max="1" width="6.28515625" style="291" customWidth="1"/>
    <col min="2" max="2" width="43.7109375" style="290" customWidth="1"/>
    <col min="3" max="3" width="17" style="290" customWidth="1"/>
    <col min="4" max="4" width="16.7109375" style="290" customWidth="1"/>
    <col min="5" max="5" width="13.85546875" style="290" customWidth="1"/>
    <col min="6" max="6" width="14.140625" style="290" customWidth="1"/>
    <col min="7" max="16384" width="9.140625" style="290"/>
  </cols>
  <sheetData>
    <row r="1" spans="1:6" s="289" customFormat="1" ht="24" customHeight="1">
      <c r="A1" s="577" t="s">
        <v>69</v>
      </c>
      <c r="B1" s="577"/>
      <c r="C1" s="577"/>
      <c r="D1" s="577"/>
      <c r="E1" s="577"/>
      <c r="F1" s="577"/>
    </row>
    <row r="2" spans="1:6" ht="29.25" customHeight="1">
      <c r="A2" s="578" t="s">
        <v>266</v>
      </c>
      <c r="B2" s="578"/>
      <c r="C2" s="578"/>
      <c r="D2" s="578"/>
      <c r="E2" s="578"/>
      <c r="F2" s="578"/>
    </row>
    <row r="3" spans="1:6" ht="24.75" customHeight="1">
      <c r="A3" s="578" t="s">
        <v>255</v>
      </c>
      <c r="B3" s="578"/>
      <c r="C3" s="578"/>
      <c r="D3" s="578"/>
      <c r="E3" s="578"/>
      <c r="F3" s="578"/>
    </row>
    <row r="4" spans="1:6">
      <c r="A4" s="458"/>
      <c r="B4" s="459"/>
      <c r="C4" s="459"/>
      <c r="D4" s="459"/>
      <c r="E4" s="459"/>
      <c r="F4" s="459"/>
    </row>
    <row r="5" spans="1:6" ht="15.75" thickBot="1">
      <c r="A5" s="458"/>
      <c r="B5" s="459"/>
      <c r="C5" s="459"/>
      <c r="D5" s="459"/>
      <c r="E5" s="459"/>
      <c r="F5" s="459"/>
    </row>
    <row r="6" spans="1:6" ht="68.25" customHeight="1">
      <c r="A6" s="460" t="s">
        <v>3</v>
      </c>
      <c r="B6" s="461" t="s">
        <v>194</v>
      </c>
      <c r="C6" s="462" t="s">
        <v>195</v>
      </c>
      <c r="D6" s="460" t="s">
        <v>267</v>
      </c>
      <c r="E6" s="461" t="s">
        <v>196</v>
      </c>
      <c r="F6" s="462" t="s">
        <v>197</v>
      </c>
    </row>
    <row r="7" spans="1:6" s="292" customFormat="1" ht="39.75" customHeight="1">
      <c r="A7" s="463">
        <v>1</v>
      </c>
      <c r="B7" s="464" t="s">
        <v>268</v>
      </c>
      <c r="C7" s="465">
        <f>SUM(C8:C19)</f>
        <v>61</v>
      </c>
      <c r="D7" s="463">
        <f>SUM(D8:D19)</f>
        <v>964</v>
      </c>
      <c r="E7" s="466">
        <f>SUM(E8:E19)</f>
        <v>877</v>
      </c>
      <c r="F7" s="465">
        <f>SUM(F8:F10)</f>
        <v>0</v>
      </c>
    </row>
    <row r="8" spans="1:6" ht="25.5" customHeight="1">
      <c r="A8" s="467">
        <v>1.1000000000000001</v>
      </c>
      <c r="B8" s="468" t="s">
        <v>269</v>
      </c>
      <c r="C8" s="469">
        <v>11</v>
      </c>
      <c r="D8" s="467">
        <v>227</v>
      </c>
      <c r="E8" s="470">
        <v>227</v>
      </c>
      <c r="F8" s="471"/>
    </row>
    <row r="9" spans="1:6" ht="25.5" customHeight="1">
      <c r="A9" s="467">
        <v>1.2</v>
      </c>
      <c r="B9" s="468" t="s">
        <v>270</v>
      </c>
      <c r="C9" s="469">
        <v>11</v>
      </c>
      <c r="D9" s="467">
        <v>204</v>
      </c>
      <c r="E9" s="470">
        <v>204</v>
      </c>
      <c r="F9" s="471"/>
    </row>
    <row r="10" spans="1:6" ht="25.5" customHeight="1">
      <c r="A10" s="467">
        <v>1.3</v>
      </c>
      <c r="B10" s="468" t="s">
        <v>271</v>
      </c>
      <c r="C10" s="469">
        <v>7</v>
      </c>
      <c r="D10" s="467">
        <v>137</v>
      </c>
      <c r="E10" s="470">
        <v>137</v>
      </c>
      <c r="F10" s="471"/>
    </row>
    <row r="11" spans="1:6" s="292" customFormat="1" ht="42" customHeight="1">
      <c r="A11" s="467">
        <v>1.4</v>
      </c>
      <c r="B11" s="468" t="s">
        <v>272</v>
      </c>
      <c r="C11" s="469">
        <v>3</v>
      </c>
      <c r="D11" s="467">
        <v>40</v>
      </c>
      <c r="E11" s="470">
        <v>40</v>
      </c>
      <c r="F11" s="471"/>
    </row>
    <row r="12" spans="1:6" ht="21.75" customHeight="1">
      <c r="A12" s="467">
        <v>1.5</v>
      </c>
      <c r="B12" s="468" t="s">
        <v>273</v>
      </c>
      <c r="C12" s="469">
        <v>6</v>
      </c>
      <c r="D12" s="467">
        <v>110</v>
      </c>
      <c r="E12" s="470">
        <v>110</v>
      </c>
      <c r="F12" s="471"/>
    </row>
    <row r="13" spans="1:6" ht="21.75" customHeight="1">
      <c r="A13" s="467">
        <v>1.6</v>
      </c>
      <c r="B13" s="468" t="s">
        <v>274</v>
      </c>
      <c r="C13" s="469">
        <v>3</v>
      </c>
      <c r="D13" s="467">
        <v>69</v>
      </c>
      <c r="E13" s="470">
        <v>69</v>
      </c>
      <c r="F13" s="471"/>
    </row>
    <row r="14" spans="1:6" ht="21.75" customHeight="1">
      <c r="A14" s="467">
        <v>1.7</v>
      </c>
      <c r="B14" s="468" t="s">
        <v>275</v>
      </c>
      <c r="C14" s="469">
        <v>2</v>
      </c>
      <c r="D14" s="467">
        <v>52</v>
      </c>
      <c r="E14" s="470">
        <v>52</v>
      </c>
      <c r="F14" s="471"/>
    </row>
    <row r="15" spans="1:6" s="292" customFormat="1" ht="37.5" customHeight="1">
      <c r="A15" s="467">
        <v>1.8</v>
      </c>
      <c r="B15" s="468" t="s">
        <v>276</v>
      </c>
      <c r="C15" s="469">
        <v>2</v>
      </c>
      <c r="D15" s="467">
        <v>22</v>
      </c>
      <c r="E15" s="470">
        <v>22</v>
      </c>
      <c r="F15" s="471"/>
    </row>
    <row r="16" spans="1:6" ht="23.25" customHeight="1">
      <c r="A16" s="467">
        <v>1.9</v>
      </c>
      <c r="B16" s="468" t="s">
        <v>277</v>
      </c>
      <c r="C16" s="469">
        <v>3</v>
      </c>
      <c r="D16" s="467">
        <v>32</v>
      </c>
      <c r="E16" s="470"/>
      <c r="F16" s="471"/>
    </row>
    <row r="17" spans="1:6" ht="23.25" customHeight="1">
      <c r="A17" s="472">
        <v>1.1000000000000001</v>
      </c>
      <c r="B17" s="468" t="s">
        <v>278</v>
      </c>
      <c r="C17" s="469">
        <v>2</v>
      </c>
      <c r="D17" s="467">
        <v>9</v>
      </c>
      <c r="E17" s="470"/>
      <c r="F17" s="471"/>
    </row>
    <row r="18" spans="1:6" ht="23.25" customHeight="1">
      <c r="A18" s="467">
        <v>1.1100000000000001</v>
      </c>
      <c r="B18" s="468" t="s">
        <v>279</v>
      </c>
      <c r="C18" s="469">
        <v>6</v>
      </c>
      <c r="D18" s="467">
        <v>35</v>
      </c>
      <c r="E18" s="470">
        <v>16</v>
      </c>
      <c r="F18" s="471"/>
    </row>
    <row r="19" spans="1:6" s="292" customFormat="1" ht="37.5" customHeight="1">
      <c r="A19" s="467">
        <v>1.1200000000000001</v>
      </c>
      <c r="B19" s="468" t="s">
        <v>280</v>
      </c>
      <c r="C19" s="469">
        <v>5</v>
      </c>
      <c r="D19" s="467">
        <v>27</v>
      </c>
      <c r="E19" s="470"/>
      <c r="F19" s="471"/>
    </row>
    <row r="20" spans="1:6" ht="23.25" customHeight="1">
      <c r="A20" s="463">
        <v>2</v>
      </c>
      <c r="B20" s="464" t="s">
        <v>281</v>
      </c>
      <c r="C20" s="465">
        <f>SUM(C21:C40)</f>
        <v>53</v>
      </c>
      <c r="D20" s="465">
        <f>SUM(D21:D40)</f>
        <v>412</v>
      </c>
      <c r="E20" s="465">
        <f>SUM(E21:E40)</f>
        <v>147</v>
      </c>
      <c r="F20" s="465">
        <f>SUM(F21:F23)</f>
        <v>0</v>
      </c>
    </row>
    <row r="21" spans="1:6" ht="23.25" customHeight="1">
      <c r="A21" s="467">
        <v>2.1</v>
      </c>
      <c r="B21" s="468" t="s">
        <v>282</v>
      </c>
      <c r="C21" s="469">
        <v>2</v>
      </c>
      <c r="D21" s="467">
        <v>17</v>
      </c>
      <c r="E21" s="470"/>
      <c r="F21" s="471"/>
    </row>
    <row r="22" spans="1:6" ht="23.25" customHeight="1">
      <c r="A22" s="467">
        <v>2.2000000000000002</v>
      </c>
      <c r="B22" s="468" t="s">
        <v>283</v>
      </c>
      <c r="C22" s="469">
        <v>3</v>
      </c>
      <c r="D22" s="467">
        <v>23</v>
      </c>
      <c r="E22" s="470"/>
      <c r="F22" s="471"/>
    </row>
    <row r="23" spans="1:6" s="292" customFormat="1" ht="44.25" customHeight="1">
      <c r="A23" s="467">
        <v>2.2999999999999998</v>
      </c>
      <c r="B23" s="468" t="s">
        <v>284</v>
      </c>
      <c r="C23" s="469">
        <v>2</v>
      </c>
      <c r="D23" s="467">
        <v>14</v>
      </c>
      <c r="E23" s="470"/>
      <c r="F23" s="471"/>
    </row>
    <row r="24" spans="1:6" ht="20.25" customHeight="1">
      <c r="A24" s="467">
        <v>2.4</v>
      </c>
      <c r="B24" s="468" t="s">
        <v>285</v>
      </c>
      <c r="C24" s="469">
        <v>3</v>
      </c>
      <c r="D24" s="467">
        <v>20</v>
      </c>
      <c r="E24" s="470"/>
      <c r="F24" s="471"/>
    </row>
    <row r="25" spans="1:6" ht="20.25" customHeight="1">
      <c r="A25" s="467">
        <v>2.5</v>
      </c>
      <c r="B25" s="468" t="s">
        <v>286</v>
      </c>
      <c r="C25" s="469">
        <v>3</v>
      </c>
      <c r="D25" s="467">
        <v>18</v>
      </c>
      <c r="E25" s="470"/>
      <c r="F25" s="471"/>
    </row>
    <row r="26" spans="1:6" ht="20.25" customHeight="1">
      <c r="A26" s="467">
        <v>2.6</v>
      </c>
      <c r="B26" s="468" t="s">
        <v>287</v>
      </c>
      <c r="C26" s="469">
        <v>3</v>
      </c>
      <c r="D26" s="467">
        <v>21</v>
      </c>
      <c r="E26" s="470"/>
      <c r="F26" s="471"/>
    </row>
    <row r="27" spans="1:6" ht="20.25" customHeight="1">
      <c r="A27" s="467">
        <v>2.7</v>
      </c>
      <c r="B27" s="468" t="s">
        <v>288</v>
      </c>
      <c r="C27" s="469">
        <v>3</v>
      </c>
      <c r="D27" s="467">
        <v>33</v>
      </c>
      <c r="E27" s="470"/>
      <c r="F27" s="471"/>
    </row>
    <row r="28" spans="1:6" ht="23.25" customHeight="1">
      <c r="A28" s="467">
        <v>2.8</v>
      </c>
      <c r="B28" s="468" t="s">
        <v>289</v>
      </c>
      <c r="C28" s="469">
        <v>3</v>
      </c>
      <c r="D28" s="467">
        <v>29</v>
      </c>
      <c r="E28" s="470"/>
      <c r="F28" s="471"/>
    </row>
    <row r="29" spans="1:6" ht="11.25" customHeight="1">
      <c r="A29" s="467">
        <v>2.9</v>
      </c>
      <c r="B29" s="468" t="s">
        <v>290</v>
      </c>
      <c r="C29" s="469">
        <v>3</v>
      </c>
      <c r="D29" s="467">
        <v>22</v>
      </c>
      <c r="E29" s="470"/>
      <c r="F29" s="471"/>
    </row>
    <row r="30" spans="1:6" ht="24" customHeight="1">
      <c r="A30" s="472">
        <v>2.1</v>
      </c>
      <c r="B30" s="468" t="s">
        <v>291</v>
      </c>
      <c r="C30" s="469">
        <v>2</v>
      </c>
      <c r="D30" s="467">
        <v>11</v>
      </c>
      <c r="E30" s="470"/>
      <c r="F30" s="471"/>
    </row>
    <row r="31" spans="1:6" ht="16.5" customHeight="1">
      <c r="A31" s="467">
        <v>2.11</v>
      </c>
      <c r="B31" s="468" t="s">
        <v>292</v>
      </c>
      <c r="C31" s="469">
        <v>3</v>
      </c>
      <c r="D31" s="467">
        <v>25</v>
      </c>
      <c r="E31" s="470"/>
      <c r="F31" s="471"/>
    </row>
    <row r="32" spans="1:6">
      <c r="A32" s="467">
        <v>2.12</v>
      </c>
      <c r="B32" s="468" t="s">
        <v>293</v>
      </c>
      <c r="C32" s="469">
        <v>5</v>
      </c>
      <c r="D32" s="467">
        <v>32</v>
      </c>
      <c r="E32" s="470">
        <v>10</v>
      </c>
      <c r="F32" s="471"/>
    </row>
    <row r="33" spans="1:6" ht="15.75" customHeight="1">
      <c r="A33" s="467">
        <v>2.13</v>
      </c>
      <c r="B33" s="468" t="s">
        <v>294</v>
      </c>
      <c r="C33" s="469">
        <v>2</v>
      </c>
      <c r="D33" s="467">
        <v>17</v>
      </c>
      <c r="E33" s="470">
        <v>17</v>
      </c>
      <c r="F33" s="471"/>
    </row>
    <row r="34" spans="1:6" ht="21" customHeight="1">
      <c r="A34" s="467">
        <v>2.14</v>
      </c>
      <c r="B34" s="473" t="s">
        <v>295</v>
      </c>
      <c r="C34" s="474">
        <v>4</v>
      </c>
      <c r="D34" s="467">
        <v>45</v>
      </c>
      <c r="E34" s="470">
        <v>45</v>
      </c>
      <c r="F34" s="471"/>
    </row>
    <row r="35" spans="1:6">
      <c r="A35" s="467">
        <v>2.15</v>
      </c>
      <c r="B35" s="473" t="s">
        <v>296</v>
      </c>
      <c r="C35" s="474">
        <v>3</v>
      </c>
      <c r="D35" s="467">
        <v>21</v>
      </c>
      <c r="E35" s="470">
        <v>21</v>
      </c>
      <c r="F35" s="471"/>
    </row>
    <row r="36" spans="1:6">
      <c r="A36" s="467">
        <v>2.16</v>
      </c>
      <c r="B36" s="473" t="s">
        <v>297</v>
      </c>
      <c r="C36" s="474">
        <v>3</v>
      </c>
      <c r="D36" s="467">
        <v>22</v>
      </c>
      <c r="E36" s="470">
        <v>22</v>
      </c>
      <c r="F36" s="471"/>
    </row>
    <row r="37" spans="1:6">
      <c r="A37" s="467">
        <v>2.17</v>
      </c>
      <c r="B37" s="473" t="s">
        <v>298</v>
      </c>
      <c r="C37" s="474">
        <v>2</v>
      </c>
      <c r="D37" s="467">
        <v>21</v>
      </c>
      <c r="E37" s="470">
        <v>21</v>
      </c>
      <c r="F37" s="471"/>
    </row>
    <row r="38" spans="1:6">
      <c r="A38" s="467">
        <v>2.1800000000000002</v>
      </c>
      <c r="B38" s="468" t="s">
        <v>299</v>
      </c>
      <c r="C38" s="469">
        <v>1</v>
      </c>
      <c r="D38" s="467">
        <v>8</v>
      </c>
      <c r="E38" s="470">
        <v>8</v>
      </c>
      <c r="F38" s="471"/>
    </row>
    <row r="39" spans="1:6">
      <c r="A39" s="467">
        <v>2.19</v>
      </c>
      <c r="B39" s="468" t="s">
        <v>300</v>
      </c>
      <c r="C39" s="469">
        <v>2</v>
      </c>
      <c r="D39" s="467">
        <v>10</v>
      </c>
      <c r="E39" s="470"/>
      <c r="F39" s="471"/>
    </row>
    <row r="40" spans="1:6">
      <c r="A40" s="472">
        <v>2.2000000000000002</v>
      </c>
      <c r="B40" s="468" t="s">
        <v>301</v>
      </c>
      <c r="C40" s="469">
        <v>1</v>
      </c>
      <c r="D40" s="467">
        <v>3</v>
      </c>
      <c r="E40" s="470">
        <v>3</v>
      </c>
      <c r="F40" s="471"/>
    </row>
    <row r="41" spans="1:6" ht="17.25">
      <c r="A41" s="463">
        <v>3</v>
      </c>
      <c r="B41" s="464"/>
      <c r="C41" s="465">
        <f>SUM(C42:C44)</f>
        <v>0</v>
      </c>
      <c r="D41" s="463">
        <f>SUM(D42:D44)</f>
        <v>0</v>
      </c>
      <c r="E41" s="466">
        <f>SUM(E42:E44)</f>
        <v>0</v>
      </c>
      <c r="F41" s="465">
        <f>SUM(F42:F44)</f>
        <v>0</v>
      </c>
    </row>
    <row r="42" spans="1:6">
      <c r="A42" s="467">
        <v>3.1</v>
      </c>
      <c r="B42" s="468"/>
      <c r="C42" s="469"/>
      <c r="D42" s="467"/>
      <c r="E42" s="470"/>
      <c r="F42" s="471"/>
    </row>
    <row r="43" spans="1:6">
      <c r="A43" s="467">
        <v>3.2</v>
      </c>
      <c r="B43" s="468"/>
      <c r="C43" s="469"/>
      <c r="D43" s="467"/>
      <c r="E43" s="470"/>
      <c r="F43" s="471"/>
    </row>
    <row r="44" spans="1:6">
      <c r="A44" s="467">
        <v>3.3</v>
      </c>
      <c r="B44" s="468"/>
      <c r="C44" s="469"/>
      <c r="D44" s="467"/>
      <c r="E44" s="470"/>
      <c r="F44" s="471"/>
    </row>
    <row r="45" spans="1:6" ht="17.25">
      <c r="A45" s="463">
        <v>4</v>
      </c>
      <c r="B45" s="464"/>
      <c r="C45" s="465">
        <f>SUM(C46:C48)</f>
        <v>0</v>
      </c>
      <c r="D45" s="463">
        <f>SUM(D46:D48)</f>
        <v>0</v>
      </c>
      <c r="E45" s="466">
        <f>SUM(E46:E48)</f>
        <v>0</v>
      </c>
      <c r="F45" s="465">
        <f>SUM(F46:F48)</f>
        <v>0</v>
      </c>
    </row>
    <row r="46" spans="1:6">
      <c r="A46" s="467">
        <v>4.0999999999999996</v>
      </c>
      <c r="B46" s="468"/>
      <c r="C46" s="469"/>
      <c r="D46" s="467"/>
      <c r="E46" s="470"/>
      <c r="F46" s="471"/>
    </row>
    <row r="47" spans="1:6">
      <c r="A47" s="467">
        <v>4.2</v>
      </c>
      <c r="B47" s="468"/>
      <c r="C47" s="469"/>
      <c r="D47" s="467"/>
      <c r="E47" s="470"/>
      <c r="F47" s="471"/>
    </row>
    <row r="48" spans="1:6">
      <c r="A48" s="467">
        <v>4.3</v>
      </c>
      <c r="B48" s="468"/>
      <c r="C48" s="469"/>
      <c r="D48" s="467"/>
      <c r="E48" s="470"/>
      <c r="F48" s="471"/>
    </row>
    <row r="49" spans="1:6" ht="18" thickBot="1">
      <c r="A49" s="475"/>
      <c r="B49" s="476" t="s">
        <v>71</v>
      </c>
      <c r="C49" s="477">
        <f>C7+C20+C41+C45</f>
        <v>114</v>
      </c>
      <c r="D49" s="475">
        <f>D7+D20+D41+D45</f>
        <v>1376</v>
      </c>
      <c r="E49" s="478">
        <f>E7+E20+E41+E45</f>
        <v>1024</v>
      </c>
      <c r="F49" s="477">
        <f>F7+F20+F41+F45</f>
        <v>0</v>
      </c>
    </row>
    <row r="50" spans="1:6">
      <c r="A50" s="458"/>
      <c r="B50" s="459"/>
      <c r="C50" s="459"/>
      <c r="D50" s="459"/>
      <c r="E50" s="459"/>
      <c r="F50" s="459"/>
    </row>
    <row r="51" spans="1:6">
      <c r="A51" s="458"/>
      <c r="B51" s="479" t="s">
        <v>198</v>
      </c>
      <c r="C51" s="459"/>
      <c r="D51" s="459"/>
      <c r="E51" s="459"/>
      <c r="F51" s="459"/>
    </row>
    <row r="52" spans="1:6">
      <c r="A52" s="458"/>
      <c r="B52" s="479"/>
      <c r="C52" s="459"/>
      <c r="D52" s="459"/>
      <c r="E52" s="459"/>
      <c r="F52" s="459"/>
    </row>
    <row r="53" spans="1:6">
      <c r="A53" s="458"/>
      <c r="B53" s="479"/>
      <c r="C53" s="459"/>
      <c r="D53" s="459"/>
      <c r="E53" s="459"/>
      <c r="F53" s="459"/>
    </row>
    <row r="54" spans="1:6" ht="17.25">
      <c r="A54" s="458"/>
      <c r="B54" s="480" t="s">
        <v>2</v>
      </c>
      <c r="C54" s="459"/>
      <c r="D54" s="574" t="s">
        <v>303</v>
      </c>
      <c r="E54" s="574"/>
      <c r="F54" s="459"/>
    </row>
    <row r="55" spans="1:6" ht="17.25">
      <c r="A55" s="458"/>
      <c r="B55" s="481" t="s">
        <v>4</v>
      </c>
      <c r="C55" s="459"/>
      <c r="D55" s="575" t="s">
        <v>5</v>
      </c>
      <c r="E55" s="575"/>
      <c r="F55" s="459"/>
    </row>
    <row r="56" spans="1:6" ht="17.25">
      <c r="A56" s="458"/>
      <c r="B56" s="482" t="s">
        <v>6</v>
      </c>
      <c r="C56" s="459"/>
      <c r="D56" s="574" t="s">
        <v>304</v>
      </c>
      <c r="E56" s="574"/>
      <c r="F56" s="459"/>
    </row>
    <row r="57" spans="1:6">
      <c r="A57" s="458"/>
      <c r="B57" s="458" t="s">
        <v>199</v>
      </c>
      <c r="C57" s="459"/>
      <c r="D57" s="576" t="s">
        <v>5</v>
      </c>
      <c r="E57" s="576"/>
      <c r="F57" s="459"/>
    </row>
  </sheetData>
  <mergeCells count="7">
    <mergeCell ref="D54:E54"/>
    <mergeCell ref="D55:E55"/>
    <mergeCell ref="D56:E56"/>
    <mergeCell ref="D57:E57"/>
    <mergeCell ref="A1:F1"/>
    <mergeCell ref="A2:F2"/>
    <mergeCell ref="A3:F3"/>
  </mergeCells>
  <pageMargins left="0.15" right="0.17" top="0.27" bottom="0.22" header="0.18" footer="0.15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https://mul2.yerevan.am/tasks/1220567/oneclick/3 mpsk.xlsx?token=9b3e722b3dcd38da292a759ccba5de6c</cp:keywords>
  <cp:lastModifiedBy>Lusine Petrosyan</cp:lastModifiedBy>
  <cp:lastPrinted>2023-12-18T12:20:28Z</cp:lastPrinted>
  <dcterms:created xsi:type="dcterms:W3CDTF">1996-10-14T23:33:28Z</dcterms:created>
  <dcterms:modified xsi:type="dcterms:W3CDTF">2023-12-21T05:51:26Z</dcterms:modified>
</cp:coreProperties>
</file>